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11" documentId="11_3A0C71ADDD9158AE55C75CF4AA0CBE3B12B0838A" xr6:coauthVersionLast="45" xr6:coauthVersionMax="45" xr10:uidLastSave="{3CAA1997-693D-4959-9F82-19D88B2704E1}"/>
  <bookViews>
    <workbookView xWindow="28680" yWindow="-120" windowWidth="29040" windowHeight="15840" activeTab="4" xr2:uid="{00000000-000D-0000-FFFF-FFFF00000000}"/>
  </bookViews>
  <sheets>
    <sheet name="Sales by Product" sheetId="1" r:id="rId1"/>
    <sheet name="Income Statement wo Conditional" sheetId="2" r:id="rId2"/>
    <sheet name="Income Statement with Condit" sheetId="3" r:id="rId3"/>
    <sheet name="Income Statement with 2 Condi" sheetId="4" r:id="rId4"/>
    <sheet name="Duplicates" sheetId="5" r:id="rId5"/>
  </sheets>
  <definedNames>
    <definedName name="_xlnm._FilterDatabase" localSheetId="4" hidden="1">Duplicates!$C$7:$C$192</definedName>
    <definedName name="_xlnm.Extract" localSheetId="4">Duplicates!$F$6</definedName>
    <definedName name="_xlnm.Print_Titles" localSheetId="4">Duplicates!$6:$6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5" i="4" l="1"/>
  <c r="B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C8" i="4"/>
  <c r="D8" i="4" s="1"/>
  <c r="B8" i="4"/>
  <c r="B27" i="4" s="1"/>
  <c r="D7" i="4"/>
  <c r="D6" i="4"/>
  <c r="C25" i="3"/>
  <c r="B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C8" i="3"/>
  <c r="D8" i="3" s="1"/>
  <c r="B8" i="3"/>
  <c r="B27" i="3" s="1"/>
  <c r="D7" i="3"/>
  <c r="D6" i="3"/>
  <c r="D7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6" i="2"/>
  <c r="C25" i="2"/>
  <c r="C8" i="2"/>
  <c r="B25" i="2"/>
  <c r="B8" i="2"/>
  <c r="B27" i="2" s="1"/>
  <c r="B22" i="1"/>
  <c r="C22" i="1"/>
  <c r="D22" i="1"/>
  <c r="E22" i="1"/>
  <c r="N22" i="1" s="1"/>
  <c r="F22" i="1"/>
  <c r="G22" i="1"/>
  <c r="H22" i="1"/>
  <c r="I22" i="1"/>
  <c r="J22" i="1"/>
  <c r="K22" i="1"/>
  <c r="L22" i="1"/>
  <c r="M22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D8" i="2" l="1"/>
  <c r="D25" i="2"/>
  <c r="D25" i="3"/>
  <c r="D25" i="4"/>
  <c r="C27" i="4"/>
  <c r="D27" i="4" s="1"/>
  <c r="C27" i="3"/>
  <c r="D27" i="3" s="1"/>
  <c r="C27" i="2"/>
  <c r="D27" i="2" s="1"/>
</calcChain>
</file>

<file path=xl/sharedStrings.xml><?xml version="1.0" encoding="utf-8"?>
<sst xmlns="http://schemas.openxmlformats.org/spreadsheetml/2006/main" count="486" uniqueCount="285">
  <si>
    <t>Creme, Aloe Vera Hand, 9 oz</t>
  </si>
  <si>
    <t>Creme, Extra Moisturizing Hand, 9 oz</t>
  </si>
  <si>
    <t>Creme, Hand and Body, 16 oz</t>
  </si>
  <si>
    <t>Lotion, Organic Body, 9 oz</t>
  </si>
  <si>
    <t>Lotion, Organic Body, 16 oz</t>
  </si>
  <si>
    <t>Lotion, Organic Body, 24 oz</t>
  </si>
  <si>
    <t>Lotion, Extra Moisturizing Body, 9 oz</t>
  </si>
  <si>
    <t>Lotion, Organic Hand and Body, 9 oz</t>
  </si>
  <si>
    <t>Lotion, Organic Hand and Body, 16 oz</t>
  </si>
  <si>
    <t>Mask, Organic Facial, 9 oz</t>
  </si>
  <si>
    <t>Mask, Wrinkle Reducing Facial, 9 oz</t>
  </si>
  <si>
    <t>Mask, Wrinkle Reducing Facial, 16 oz</t>
  </si>
  <si>
    <t>Mask, Wrinkle Reducing Facial, 24 oz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</si>
  <si>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</si>
  <si>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</si>
  <si>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</si>
  <si>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</si>
  <si>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</si>
  <si>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</si>
  <si>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</si>
  <si>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</si>
  <si>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</si>
  <si>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</si>
  <si>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</si>
  <si>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</si>
  <si>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</si>
  <si>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Nature's Softness Inc</t>
  </si>
  <si>
    <t>Monthly Sales by Product</t>
  </si>
  <si>
    <t>DNM Marketing, Inc.</t>
  </si>
  <si>
    <t>Monthly Income Statements</t>
  </si>
  <si>
    <t>September</t>
  </si>
  <si>
    <t>October</t>
  </si>
  <si>
    <t>% Variance</t>
  </si>
  <si>
    <t>Revenue</t>
  </si>
  <si>
    <t>Cost of Goods Sold</t>
  </si>
  <si>
    <t>Gross Profit</t>
  </si>
  <si>
    <t>Operating Expenses</t>
  </si>
  <si>
    <t>Advertising</t>
  </si>
  <si>
    <t>Amortization</t>
  </si>
  <si>
    <t>Bank Charges</t>
  </si>
  <si>
    <t>Commissions</t>
  </si>
  <si>
    <t>Insurance</t>
  </si>
  <si>
    <t>Office Supplies</t>
  </si>
  <si>
    <t>Officers Salaries</t>
  </si>
  <si>
    <t>Payroll Taxes</t>
  </si>
  <si>
    <t>Rent</t>
  </si>
  <si>
    <t>Telecommunications</t>
  </si>
  <si>
    <t>Utilities</t>
  </si>
  <si>
    <t>Wages</t>
  </si>
  <si>
    <t xml:space="preserve">Depreciation </t>
  </si>
  <si>
    <t>Interest</t>
  </si>
  <si>
    <t>Total Expenses</t>
  </si>
  <si>
    <t>Net Income</t>
  </si>
  <si>
    <t>Hesson Flooring Company</t>
  </si>
  <si>
    <t>Check Payments Data</t>
  </si>
  <si>
    <t>Date</t>
  </si>
  <si>
    <t>Num</t>
  </si>
  <si>
    <t>Name</t>
  </si>
  <si>
    <t>Amount</t>
  </si>
  <si>
    <t>100</t>
  </si>
  <si>
    <t>East Bayshore Auto Mall</t>
  </si>
  <si>
    <t>101</t>
  </si>
  <si>
    <t>Sergeant Insurance</t>
  </si>
  <si>
    <t>103</t>
  </si>
  <si>
    <t>104</t>
  </si>
  <si>
    <t>105</t>
  </si>
  <si>
    <t>106</t>
  </si>
  <si>
    <t>Kershaw Computer Services</t>
  </si>
  <si>
    <t>107</t>
  </si>
  <si>
    <t>108</t>
  </si>
  <si>
    <t>110</t>
  </si>
  <si>
    <t>111</t>
  </si>
  <si>
    <t>112</t>
  </si>
  <si>
    <t>113</t>
  </si>
  <si>
    <t>City of East Bayshore</t>
  </si>
  <si>
    <t>Perry Windows &amp; Doors</t>
  </si>
  <si>
    <t>115</t>
  </si>
  <si>
    <t>Thomas Kitchen &amp; Bath</t>
  </si>
  <si>
    <t>116</t>
  </si>
  <si>
    <t>Timberloft Lumber</t>
  </si>
  <si>
    <t>117</t>
  </si>
  <si>
    <t>118</t>
  </si>
  <si>
    <t>Larson Flooring</t>
  </si>
  <si>
    <t>119</t>
  </si>
  <si>
    <t>120</t>
  </si>
  <si>
    <t>121</t>
  </si>
  <si>
    <t>122</t>
  </si>
  <si>
    <t>Middlefield Drywall</t>
  </si>
  <si>
    <t>123</t>
  </si>
  <si>
    <t>124</t>
  </si>
  <si>
    <t>126</t>
  </si>
  <si>
    <t>127</t>
  </si>
  <si>
    <t>128</t>
  </si>
  <si>
    <t>130</t>
  </si>
  <si>
    <t>131</t>
  </si>
  <si>
    <t>Cal Gas &amp; Electric</t>
  </si>
  <si>
    <t>135</t>
  </si>
  <si>
    <t>C.U. Electric</t>
  </si>
  <si>
    <t>132</t>
  </si>
  <si>
    <t>Cal Telephone</t>
  </si>
  <si>
    <t>133</t>
  </si>
  <si>
    <t>134</t>
  </si>
  <si>
    <t>136</t>
  </si>
  <si>
    <t>137</t>
  </si>
  <si>
    <t>138</t>
  </si>
  <si>
    <t>Wheeler's Tile Etc.</t>
  </si>
  <si>
    <t>139</t>
  </si>
  <si>
    <t>Daigle Lighting</t>
  </si>
  <si>
    <t>140</t>
  </si>
  <si>
    <t>142</t>
  </si>
  <si>
    <t>141</t>
  </si>
  <si>
    <t>Lew Plumbing</t>
  </si>
  <si>
    <t>143</t>
  </si>
  <si>
    <t>Hopkins Construction Rentals</t>
  </si>
  <si>
    <t>144</t>
  </si>
  <si>
    <t>East Bayshore Tool &amp; Supply</t>
  </si>
  <si>
    <t>146</t>
  </si>
  <si>
    <t>148</t>
  </si>
  <si>
    <t>149</t>
  </si>
  <si>
    <t>Patton Hardware Supplies</t>
  </si>
  <si>
    <t>147</t>
  </si>
  <si>
    <t>150</t>
  </si>
  <si>
    <t>153</t>
  </si>
  <si>
    <t>152</t>
  </si>
  <si>
    <t>155</t>
  </si>
  <si>
    <t>154</t>
  </si>
  <si>
    <t>156</t>
  </si>
  <si>
    <t>157</t>
  </si>
  <si>
    <t>158</t>
  </si>
  <si>
    <t>160</t>
  </si>
  <si>
    <t>159</t>
  </si>
  <si>
    <t>161</t>
  </si>
  <si>
    <t>Sloan Roofing</t>
  </si>
  <si>
    <t>162</t>
  </si>
  <si>
    <t>Custom Kitchens of Bayshore</t>
  </si>
  <si>
    <t>163</t>
  </si>
  <si>
    <t>Holly Heating and Electric</t>
  </si>
  <si>
    <t>165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</si>
  <si>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</si>
  <si>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</si>
  <si>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</si>
  <si>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</si>
  <si>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</si>
  <si>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</si>
  <si>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</si>
  <si>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</si>
  <si>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</si>
  <si>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</si>
  <si>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</si>
  <si>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</si>
  <si>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179</t>
  </si>
  <si>
    <t>177</t>
  </si>
  <si>
    <t>178</t>
  </si>
  <si>
    <t>180</t>
  </si>
  <si>
    <t>McClain Appliances</t>
  </si>
  <si>
    <t>181</t>
  </si>
  <si>
    <t>182</t>
  </si>
  <si>
    <t>183</t>
  </si>
  <si>
    <t>184</t>
  </si>
  <si>
    <t>185</t>
  </si>
  <si>
    <t>186</t>
  </si>
  <si>
    <t>187</t>
  </si>
  <si>
    <t>191</t>
  </si>
  <si>
    <t>194</t>
  </si>
  <si>
    <t>188</t>
  </si>
  <si>
    <t>189</t>
  </si>
  <si>
    <t>190</t>
  </si>
  <si>
    <t>Keswick Insulation</t>
  </si>
  <si>
    <t>192</t>
  </si>
  <si>
    <t>193</t>
  </si>
  <si>
    <t>197</t>
  </si>
  <si>
    <t>195</t>
  </si>
  <si>
    <t>196</t>
  </si>
  <si>
    <t>198</t>
  </si>
  <si>
    <t>199</t>
  </si>
  <si>
    <t>200</t>
  </si>
  <si>
    <t>201</t>
  </si>
  <si>
    <t>202</t>
  </si>
  <si>
    <t>Washuta &amp; Son Painting</t>
  </si>
  <si>
    <t>204</t>
  </si>
  <si>
    <t>205</t>
  </si>
  <si>
    <t>206</t>
  </si>
  <si>
    <t>207</t>
  </si>
  <si>
    <t>Hamlin Metal</t>
  </si>
  <si>
    <t>208</t>
  </si>
  <si>
    <t>213</t>
  </si>
  <si>
    <t>209</t>
  </si>
  <si>
    <t>214</t>
  </si>
  <si>
    <t>219</t>
  </si>
  <si>
    <t>225</t>
  </si>
  <si>
    <t>226</t>
  </si>
  <si>
    <t>224</t>
  </si>
  <si>
    <t>233</t>
  </si>
  <si>
    <t>235</t>
  </si>
  <si>
    <t>231</t>
  </si>
  <si>
    <t>232</t>
  </si>
  <si>
    <t>234</t>
  </si>
  <si>
    <t>242</t>
  </si>
  <si>
    <t>241</t>
  </si>
  <si>
    <t>244</t>
  </si>
  <si>
    <t>240</t>
  </si>
  <si>
    <t>243</t>
  </si>
  <si>
    <t>248</t>
  </si>
  <si>
    <t>250</t>
  </si>
  <si>
    <t>262</t>
  </si>
  <si>
    <t>261</t>
  </si>
  <si>
    <t>257</t>
  </si>
  <si>
    <t>258</t>
  </si>
  <si>
    <t>260</t>
  </si>
  <si>
    <t>259</t>
  </si>
  <si>
    <t>263</t>
  </si>
  <si>
    <t>266</t>
  </si>
  <si>
    <t>271</t>
  </si>
  <si>
    <t>274</t>
  </si>
  <si>
    <t>275</t>
  </si>
  <si>
    <t>276</t>
  </si>
  <si>
    <t>272</t>
  </si>
  <si>
    <t>273</t>
  </si>
  <si>
    <t>278</t>
  </si>
  <si>
    <t>281</t>
  </si>
  <si>
    <t>282</t>
  </si>
  <si>
    <t>Gallion Masonry</t>
  </si>
  <si>
    <t>284</t>
  </si>
  <si>
    <t>283</t>
  </si>
  <si>
    <t>280</t>
  </si>
  <si>
    <t>289</t>
  </si>
  <si>
    <t>292</t>
  </si>
  <si>
    <t>293</t>
  </si>
  <si>
    <t>Express Delivery Service</t>
  </si>
  <si>
    <t>291</t>
  </si>
  <si>
    <t>Fay, Maureen Lynn, CPA</t>
  </si>
  <si>
    <t>294</t>
  </si>
  <si>
    <t>125</t>
  </si>
  <si>
    <t>145</t>
  </si>
  <si>
    <t>151</t>
  </si>
  <si>
    <t>301</t>
  </si>
  <si>
    <t>Davis Business Associates</t>
  </si>
  <si>
    <t>300</t>
  </si>
  <si>
    <t>203</t>
  </si>
  <si>
    <t>City of Middlefield</t>
  </si>
  <si>
    <t>210</t>
  </si>
  <si>
    <t>Rod Hesson</t>
  </si>
  <si>
    <t>298</t>
  </si>
  <si>
    <t>Bank of Anycity</t>
  </si>
  <si>
    <t>215</t>
  </si>
  <si>
    <t>216</t>
  </si>
  <si>
    <t>Bayshore Water</t>
  </si>
  <si>
    <t>217</t>
  </si>
  <si>
    <t>218</t>
  </si>
  <si>
    <t>296</t>
  </si>
  <si>
    <t>220</t>
  </si>
  <si>
    <t>Great Statewide Bank</t>
  </si>
  <si>
    <t>228</t>
  </si>
  <si>
    <t>227</t>
  </si>
  <si>
    <t>Reyes Properties</t>
  </si>
  <si>
    <t>229</t>
  </si>
  <si>
    <t>102</t>
  </si>
  <si>
    <t>CalOil Company</t>
  </si>
  <si>
    <t>236</t>
  </si>
  <si>
    <t>246</t>
  </si>
  <si>
    <t>Abercrombie, Kristy:Remodel Bathroom</t>
  </si>
  <si>
    <t>245</t>
  </si>
  <si>
    <t>247</t>
  </si>
  <si>
    <t>249</t>
  </si>
  <si>
    <t>City of Bayshore</t>
  </si>
  <si>
    <t>299</t>
  </si>
  <si>
    <t>251</t>
  </si>
  <si>
    <t>252</t>
  </si>
  <si>
    <t>253</t>
  </si>
  <si>
    <t>297</t>
  </si>
  <si>
    <t>264</t>
  </si>
  <si>
    <t>267</t>
  </si>
  <si>
    <t>Gregg O. Schneider</t>
  </si>
  <si>
    <t>265</t>
  </si>
  <si>
    <t>269</t>
  </si>
  <si>
    <t>270</t>
  </si>
  <si>
    <t>277</t>
  </si>
  <si>
    <t>279</t>
  </si>
  <si>
    <t>290</t>
  </si>
  <si>
    <t>230</t>
  </si>
  <si>
    <t>State Board of Equalization</t>
  </si>
  <si>
    <t>285</t>
  </si>
  <si>
    <t>For the Year Ended 12/31/2021</t>
  </si>
  <si>
    <t>For the Months Ended September and October, 2021</t>
  </si>
  <si>
    <t>For the Years 2021 and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</si>
</sst>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mm/dd/yyyy"/>
    <numFmt numFmtId="167" formatCode="#,##0.00;\-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color theme="1"/>
      <name val="Cambria"/>
      <family val="1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mbria"/>
      <family val="1"/>
      <scheme val="major"/>
    </font>
    <font>
      <sz val="11"/>
      <name val="Calibri"/>
      <family val="2"/>
      <scheme val="minor"/>
    </font>
    <font>
      <sz val="12"/>
      <name val="Cambria"/>
      <family val="1"/>
      <scheme val="major"/>
    </font>
    <font>
      <b/>
      <u val="singleAccounting"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NumberFormat="1" applyFont="1"/>
    <xf numFmtId="164" fontId="2" fillId="0" borderId="0" xfId="1" applyNumberFormat="1" applyFont="1" applyAlignment="1">
      <alignment horizontal="center"/>
    </xf>
    <xf numFmtId="165" fontId="0" fillId="0" borderId="0" xfId="2" applyNumberFormat="1" applyFont="1"/>
    <xf numFmtId="164" fontId="3" fillId="0" borderId="0" xfId="1" applyNumberFormat="1" applyFont="1"/>
    <xf numFmtId="165" fontId="4" fillId="0" borderId="0" xfId="2" applyNumberFormat="1" applyFont="1"/>
    <xf numFmtId="0" fontId="5" fillId="0" borderId="0" xfId="3"/>
    <xf numFmtId="0" fontId="7" fillId="0" borderId="0" xfId="5"/>
    <xf numFmtId="0" fontId="0" fillId="0" borderId="0" xfId="0" applyAlignment="1">
      <alignment horizontal="left" indent="1"/>
    </xf>
    <xf numFmtId="43" fontId="2" fillId="0" borderId="0" xfId="1" applyFont="1" applyAlignment="1">
      <alignment horizontal="center"/>
    </xf>
    <xf numFmtId="0" fontId="8" fillId="0" borderId="0" xfId="0" applyFont="1"/>
    <xf numFmtId="10" fontId="0" fillId="0" borderId="0" xfId="4" applyNumberFormat="1" applyFont="1"/>
    <xf numFmtId="10" fontId="8" fillId="2" borderId="0" xfId="4" applyNumberFormat="1" applyFont="1" applyFill="1"/>
    <xf numFmtId="165" fontId="8" fillId="2" borderId="0" xfId="2" applyNumberFormat="1" applyFont="1" applyFill="1"/>
    <xf numFmtId="164" fontId="8" fillId="2" borderId="0" xfId="1" applyNumberFormat="1" applyFont="1" applyFill="1"/>
    <xf numFmtId="164" fontId="1" fillId="0" borderId="0" xfId="1" applyNumberFormat="1" applyFont="1"/>
    <xf numFmtId="0" fontId="8" fillId="2" borderId="0" xfId="0" applyFont="1" applyFill="1" applyAlignment="1">
      <alignment horizontal="left" indent="2"/>
    </xf>
    <xf numFmtId="0" fontId="8" fillId="2" borderId="0" xfId="0" applyFont="1" applyFill="1" applyAlignment="1">
      <alignment horizontal="left" indent="3"/>
    </xf>
    <xf numFmtId="0" fontId="8" fillId="2" borderId="0" xfId="0" applyFont="1" applyFill="1" applyAlignment="1">
      <alignment horizontal="left" indent="1"/>
    </xf>
    <xf numFmtId="0" fontId="11" fillId="0" borderId="0" xfId="6" applyNumberFormat="1" applyFont="1"/>
    <xf numFmtId="0" fontId="11" fillId="0" borderId="0" xfId="6" applyFont="1"/>
    <xf numFmtId="43" fontId="11" fillId="0" borderId="0" xfId="7" applyFont="1"/>
    <xf numFmtId="43" fontId="13" fillId="0" borderId="0" xfId="7" applyNumberFormat="1" applyFont="1" applyFill="1" applyBorder="1" applyAlignment="1">
      <alignment horizontal="center"/>
    </xf>
    <xf numFmtId="0" fontId="11" fillId="0" borderId="0" xfId="6" applyFont="1" applyAlignment="1">
      <alignment horizontal="center"/>
    </xf>
    <xf numFmtId="49" fontId="11" fillId="0" borderId="0" xfId="6" applyNumberFormat="1" applyFont="1" applyFill="1"/>
    <xf numFmtId="166" fontId="11" fillId="0" borderId="0" xfId="6" applyNumberFormat="1" applyFont="1" applyFill="1"/>
    <xf numFmtId="167" fontId="11" fillId="0" borderId="0" xfId="6" applyNumberFormat="1" applyFont="1" applyFill="1"/>
    <xf numFmtId="0" fontId="10" fillId="0" borderId="0" xfId="6" applyNumberFormat="1" applyFont="1" applyAlignment="1"/>
    <xf numFmtId="0" fontId="12" fillId="0" borderId="0" xfId="6" applyNumberFormat="1" applyFont="1" applyAlignment="1"/>
    <xf numFmtId="164" fontId="5" fillId="0" borderId="0" xfId="3" applyNumberFormat="1" applyAlignment="1">
      <alignment horizontal="centerContinuous"/>
    </xf>
    <xf numFmtId="164" fontId="6" fillId="0" borderId="0" xfId="1" applyNumberFormat="1" applyFont="1" applyAlignment="1">
      <alignment horizontal="centerContinuous"/>
    </xf>
  </cellXfs>
  <cellStyles count="8">
    <cellStyle name="Comma" xfId="1" builtinId="3"/>
    <cellStyle name="Comma 2" xfId="7" xr:uid="{00000000-0005-0000-0000-000001000000}"/>
    <cellStyle name="Currency" xfId="2" builtinId="4"/>
    <cellStyle name="Heading 4" xfId="5" builtinId="19"/>
    <cellStyle name="Normal" xfId="0" builtinId="0"/>
    <cellStyle name="Normal 2" xfId="6" xr:uid="{00000000-0005-0000-0000-000005000000}"/>
    <cellStyle name="Percent" xfId="4" builtinId="5"/>
    <cellStyle name="Title" xfId="3" builtinId="1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7" formatCode="#,##0.00;\-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mm/dd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singleAccounting"/>
        <vertAlign val="baseline"/>
        <sz val="11"/>
        <color auto="1"/>
        <name val="Calibri"/>
        <scheme val="minor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FFFF00"/>
      </font>
      <fill>
        <patternFill>
          <bgColor theme="3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26D1478C-44D1-4D53-BEF6-F9EEF3B4D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hecks" displayName="Checks" ref="A6:D192" totalsRowShown="0" headerRowDxfId="5" dataDxfId="4" headerRowCellStyle="Comma">
  <autoFilter ref="A6:D192" xr:uid="{00000000-0009-0000-0100-000001000000}"/>
  <sortState xmlns:xlrd2="http://schemas.microsoft.com/office/spreadsheetml/2017/richdata2" ref="A7:E192">
    <sortCondition ref="A6:A192"/>
  </sortState>
  <tableColumns count="4">
    <tableColumn id="2" xr3:uid="{00000000-0010-0000-0000-000002000000}" name="Date" dataDxfId="3"/>
    <tableColumn id="3" xr3:uid="{00000000-0010-0000-0000-000003000000}" name="Num" dataDxfId="2"/>
    <tableColumn id="4" xr3:uid="{00000000-0010-0000-0000-000004000000}" name="Name" dataDxfId="1"/>
    <tableColumn id="6" xr3:uid="{00000000-0010-0000-0000-000006000000}" name="Amount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workbookViewId="0">
      <selection activeCell="A4" sqref="A4"/>
    </sheetView>
  </sheetViews>
  <sheetFormatPr defaultRowHeight="15" x14ac:dyDescent="0.25"/>
  <cols>
    <col min="1" max="1" width="34.140625" style="1" bestFit="1" customWidth="1"/>
    <col min="2" max="13" width="10.5703125" style="1" customWidth="1"/>
    <col min="14" max="14" width="12.28515625" style="1" bestFit="1" customWidth="1"/>
    <col min="15" max="16384" width="9.140625" style="1"/>
  </cols>
  <sheetData>
    <row r="1" spans="1:14" ht="22.5" x14ac:dyDescent="0.3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x14ac:dyDescent="0.25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x14ac:dyDescent="0.25">
      <c r="A3" s="30" t="s">
        <v>282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7" spans="1:14" ht="17.25" x14ac:dyDescent="0.4"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  <c r="M7" s="2" t="s">
        <v>24</v>
      </c>
      <c r="N7" s="2" t="s">
        <v>25</v>
      </c>
    </row>
    <row r="8" spans="1:14" x14ac:dyDescent="0.25">
      <c r="A8" s="1" t="s">
        <v>0</v>
      </c>
      <c r="B8" s="3">
        <v>8388</v>
      </c>
      <c r="C8" s="3">
        <v>9087</v>
      </c>
      <c r="D8" s="3">
        <v>8039</v>
      </c>
      <c r="E8" s="3">
        <v>8388</v>
      </c>
      <c r="F8" s="3">
        <v>10485</v>
      </c>
      <c r="G8" s="3">
        <v>12582</v>
      </c>
      <c r="H8" s="3">
        <v>14679</v>
      </c>
      <c r="I8" s="3">
        <v>13281</v>
      </c>
      <c r="J8" s="3">
        <v>12932</v>
      </c>
      <c r="K8" s="3">
        <v>11184</v>
      </c>
      <c r="L8" s="3">
        <v>10136</v>
      </c>
      <c r="M8" s="3">
        <v>9786</v>
      </c>
      <c r="N8" s="3">
        <f t="shared" ref="N8:N20" si="0">SUM(B8:M8)</f>
        <v>128967</v>
      </c>
    </row>
    <row r="9" spans="1:14" x14ac:dyDescent="0.25">
      <c r="A9" s="1" t="s">
        <v>1</v>
      </c>
      <c r="B9" s="1">
        <v>8988</v>
      </c>
      <c r="C9" s="1">
        <v>9737</v>
      </c>
      <c r="D9" s="1">
        <v>8614</v>
      </c>
      <c r="E9" s="1">
        <v>8988</v>
      </c>
      <c r="F9" s="1">
        <v>11235</v>
      </c>
      <c r="G9" s="1">
        <v>13482</v>
      </c>
      <c r="H9" s="1">
        <v>15729</v>
      </c>
      <c r="I9" s="1">
        <v>14231</v>
      </c>
      <c r="J9" s="1">
        <v>13857</v>
      </c>
      <c r="K9" s="1">
        <v>11984</v>
      </c>
      <c r="L9" s="1">
        <v>10861</v>
      </c>
      <c r="M9" s="1">
        <v>10486</v>
      </c>
      <c r="N9" s="1">
        <f t="shared" si="0"/>
        <v>138192</v>
      </c>
    </row>
    <row r="10" spans="1:14" x14ac:dyDescent="0.25">
      <c r="A10" s="1" t="s">
        <v>2</v>
      </c>
      <c r="B10" s="1">
        <v>15588</v>
      </c>
      <c r="C10" s="1">
        <v>16887</v>
      </c>
      <c r="D10" s="1">
        <v>14939</v>
      </c>
      <c r="E10" s="1">
        <v>15588</v>
      </c>
      <c r="F10" s="1">
        <v>19485</v>
      </c>
      <c r="G10" s="1">
        <v>23382</v>
      </c>
      <c r="H10" s="1">
        <v>27279</v>
      </c>
      <c r="I10" s="1">
        <v>24681</v>
      </c>
      <c r="J10" s="1">
        <v>24032</v>
      </c>
      <c r="K10" s="1">
        <v>20784</v>
      </c>
      <c r="L10" s="1">
        <v>18836</v>
      </c>
      <c r="M10" s="1">
        <v>18186</v>
      </c>
      <c r="N10" s="1">
        <f t="shared" si="0"/>
        <v>239667</v>
      </c>
    </row>
    <row r="11" spans="1:14" x14ac:dyDescent="0.25">
      <c r="A11" s="1" t="s">
        <v>3</v>
      </c>
      <c r="B11" s="1">
        <v>9588</v>
      </c>
      <c r="C11" s="1">
        <v>10387</v>
      </c>
      <c r="D11" s="1">
        <v>9189</v>
      </c>
      <c r="E11" s="1">
        <v>9588</v>
      </c>
      <c r="F11" s="1">
        <v>11985</v>
      </c>
      <c r="G11" s="1">
        <v>14382</v>
      </c>
      <c r="H11" s="1">
        <v>16779</v>
      </c>
      <c r="I11" s="1">
        <v>15181</v>
      </c>
      <c r="J11" s="1">
        <v>14782</v>
      </c>
      <c r="K11" s="1">
        <v>12784</v>
      </c>
      <c r="L11" s="1">
        <v>11586</v>
      </c>
      <c r="M11" s="1">
        <v>11186</v>
      </c>
      <c r="N11" s="1">
        <f t="shared" si="0"/>
        <v>147417</v>
      </c>
    </row>
    <row r="12" spans="1:14" x14ac:dyDescent="0.25">
      <c r="A12" s="1" t="s">
        <v>4</v>
      </c>
      <c r="B12" s="1">
        <v>17988</v>
      </c>
      <c r="C12" s="1">
        <v>19487</v>
      </c>
      <c r="D12" s="1">
        <v>17239</v>
      </c>
      <c r="E12" s="1">
        <v>17988</v>
      </c>
      <c r="F12" s="1">
        <v>22485</v>
      </c>
      <c r="G12" s="1">
        <v>26982</v>
      </c>
      <c r="H12" s="1">
        <v>31479</v>
      </c>
      <c r="I12" s="1">
        <v>28481</v>
      </c>
      <c r="J12" s="1">
        <v>27732</v>
      </c>
      <c r="K12" s="1">
        <v>23984</v>
      </c>
      <c r="L12" s="1">
        <v>21736</v>
      </c>
      <c r="M12" s="1">
        <v>20986</v>
      </c>
      <c r="N12" s="1">
        <f t="shared" si="0"/>
        <v>276567</v>
      </c>
    </row>
    <row r="13" spans="1:14" x14ac:dyDescent="0.25">
      <c r="A13" s="1" t="s">
        <v>5</v>
      </c>
      <c r="B13" s="1">
        <v>26388</v>
      </c>
      <c r="C13" s="1">
        <v>28587</v>
      </c>
      <c r="D13" s="1">
        <v>25289</v>
      </c>
      <c r="E13" s="1">
        <v>26388</v>
      </c>
      <c r="F13" s="1">
        <v>32985</v>
      </c>
      <c r="G13" s="1">
        <v>39582</v>
      </c>
      <c r="H13" s="1">
        <v>46179</v>
      </c>
      <c r="I13" s="1">
        <v>41781</v>
      </c>
      <c r="J13" s="1">
        <v>40682</v>
      </c>
      <c r="K13" s="1">
        <v>35184</v>
      </c>
      <c r="L13" s="1">
        <v>31886</v>
      </c>
      <c r="M13" s="1">
        <v>30786</v>
      </c>
      <c r="N13" s="1">
        <f t="shared" si="0"/>
        <v>405717</v>
      </c>
    </row>
    <row r="14" spans="1:14" x14ac:dyDescent="0.25">
      <c r="A14" s="1" t="s">
        <v>6</v>
      </c>
      <c r="B14" s="1">
        <v>8388</v>
      </c>
      <c r="C14" s="1">
        <v>9087</v>
      </c>
      <c r="D14" s="1">
        <v>8039</v>
      </c>
      <c r="E14" s="1">
        <v>8388</v>
      </c>
      <c r="F14" s="1">
        <v>10485</v>
      </c>
      <c r="G14" s="1">
        <v>12582</v>
      </c>
      <c r="H14" s="1">
        <v>14679</v>
      </c>
      <c r="I14" s="1">
        <v>13281</v>
      </c>
      <c r="J14" s="1">
        <v>12932</v>
      </c>
      <c r="K14" s="1">
        <v>11184</v>
      </c>
      <c r="L14" s="1">
        <v>10136</v>
      </c>
      <c r="M14" s="1">
        <v>9786</v>
      </c>
      <c r="N14" s="1">
        <f t="shared" si="0"/>
        <v>128967</v>
      </c>
    </row>
    <row r="15" spans="1:14" x14ac:dyDescent="0.25">
      <c r="A15" s="1" t="s">
        <v>7</v>
      </c>
      <c r="B15" s="1">
        <v>10188</v>
      </c>
      <c r="C15" s="1">
        <v>11037</v>
      </c>
      <c r="D15" s="1">
        <v>9764</v>
      </c>
      <c r="E15" s="1">
        <v>10188</v>
      </c>
      <c r="F15" s="1">
        <v>12735</v>
      </c>
      <c r="G15" s="1">
        <v>15282</v>
      </c>
      <c r="H15" s="1">
        <v>17829</v>
      </c>
      <c r="I15" s="1">
        <v>16131</v>
      </c>
      <c r="J15" s="1">
        <v>15707</v>
      </c>
      <c r="K15" s="1">
        <v>13584</v>
      </c>
      <c r="L15" s="1">
        <v>12311</v>
      </c>
      <c r="M15" s="1">
        <v>11886</v>
      </c>
      <c r="N15" s="1">
        <f t="shared" si="0"/>
        <v>156642</v>
      </c>
    </row>
    <row r="16" spans="1:14" x14ac:dyDescent="0.25">
      <c r="A16" s="1" t="s">
        <v>8</v>
      </c>
      <c r="B16" s="1">
        <v>19188</v>
      </c>
      <c r="C16" s="1">
        <v>20787</v>
      </c>
      <c r="D16" s="1">
        <v>18389</v>
      </c>
      <c r="E16" s="1">
        <v>19188</v>
      </c>
      <c r="F16" s="1">
        <v>23985</v>
      </c>
      <c r="G16" s="1">
        <v>28782</v>
      </c>
      <c r="H16" s="1">
        <v>33579</v>
      </c>
      <c r="I16" s="1">
        <v>30381</v>
      </c>
      <c r="J16" s="1">
        <v>29582</v>
      </c>
      <c r="K16" s="1">
        <v>25584</v>
      </c>
      <c r="L16" s="1">
        <v>23186</v>
      </c>
      <c r="M16" s="1">
        <v>22386</v>
      </c>
      <c r="N16" s="1">
        <f t="shared" si="0"/>
        <v>295017</v>
      </c>
    </row>
    <row r="17" spans="1:14" x14ac:dyDescent="0.25">
      <c r="A17" s="1" t="s">
        <v>9</v>
      </c>
      <c r="B17" s="1">
        <v>16788</v>
      </c>
      <c r="C17" s="1">
        <v>18187</v>
      </c>
      <c r="D17" s="1">
        <v>16089</v>
      </c>
      <c r="E17" s="1">
        <v>16788</v>
      </c>
      <c r="F17" s="1">
        <v>20985</v>
      </c>
      <c r="G17" s="1">
        <v>25182</v>
      </c>
      <c r="H17" s="1">
        <v>29379</v>
      </c>
      <c r="I17" s="1">
        <v>26581</v>
      </c>
      <c r="J17" s="1">
        <v>25882</v>
      </c>
      <c r="K17" s="1">
        <v>22384</v>
      </c>
      <c r="L17" s="1">
        <v>20286</v>
      </c>
      <c r="M17" s="1">
        <v>19586</v>
      </c>
      <c r="N17" s="1">
        <f t="shared" si="0"/>
        <v>258117</v>
      </c>
    </row>
    <row r="18" spans="1:14" x14ac:dyDescent="0.25">
      <c r="A18" s="1" t="s">
        <v>10</v>
      </c>
      <c r="B18" s="1">
        <v>22788</v>
      </c>
      <c r="C18" s="1">
        <v>24687</v>
      </c>
      <c r="D18" s="1">
        <v>21839</v>
      </c>
      <c r="E18" s="1">
        <v>22788</v>
      </c>
      <c r="F18" s="1">
        <v>28485</v>
      </c>
      <c r="G18" s="1">
        <v>34182</v>
      </c>
      <c r="H18" s="1">
        <v>39879</v>
      </c>
      <c r="I18" s="1">
        <v>36081</v>
      </c>
      <c r="J18" s="1">
        <v>35132</v>
      </c>
      <c r="K18" s="1">
        <v>30384</v>
      </c>
      <c r="L18" s="1">
        <v>27536</v>
      </c>
      <c r="M18" s="1">
        <v>26586</v>
      </c>
      <c r="N18" s="1">
        <f t="shared" si="0"/>
        <v>350367</v>
      </c>
    </row>
    <row r="19" spans="1:14" x14ac:dyDescent="0.25">
      <c r="A19" s="1" t="s">
        <v>11</v>
      </c>
      <c r="B19" s="1">
        <v>5399</v>
      </c>
      <c r="C19" s="1">
        <v>4679</v>
      </c>
      <c r="D19" s="1">
        <v>4139</v>
      </c>
      <c r="E19" s="1">
        <v>4319</v>
      </c>
      <c r="F19" s="1">
        <v>5399</v>
      </c>
      <c r="G19" s="1">
        <v>6478</v>
      </c>
      <c r="H19" s="1">
        <v>7558</v>
      </c>
      <c r="I19" s="1">
        <v>6838</v>
      </c>
      <c r="J19" s="1">
        <v>6658</v>
      </c>
      <c r="K19" s="1">
        <v>5758</v>
      </c>
      <c r="L19" s="1">
        <v>5219</v>
      </c>
      <c r="M19" s="1">
        <v>5039</v>
      </c>
      <c r="N19" s="1">
        <f t="shared" si="0"/>
        <v>67483</v>
      </c>
    </row>
    <row r="20" spans="1:14" ht="17.25" x14ac:dyDescent="0.4">
      <c r="A20" s="1" t="s">
        <v>12</v>
      </c>
      <c r="B20" s="4">
        <v>8099</v>
      </c>
      <c r="C20" s="4">
        <v>7019</v>
      </c>
      <c r="D20" s="4">
        <v>6209</v>
      </c>
      <c r="E20" s="4">
        <v>6479</v>
      </c>
      <c r="F20" s="4">
        <v>8099</v>
      </c>
      <c r="G20" s="4">
        <v>9718</v>
      </c>
      <c r="H20" s="4">
        <v>11338</v>
      </c>
      <c r="I20" s="4">
        <v>10258</v>
      </c>
      <c r="J20" s="4">
        <v>9988</v>
      </c>
      <c r="K20" s="4">
        <v>8638</v>
      </c>
      <c r="L20" s="4">
        <v>7829</v>
      </c>
      <c r="M20" s="4">
        <v>7559</v>
      </c>
      <c r="N20" s="4">
        <f t="shared" si="0"/>
        <v>101233</v>
      </c>
    </row>
    <row r="22" spans="1:14" ht="17.25" x14ac:dyDescent="0.4">
      <c r="B22" s="5">
        <f t="shared" ref="B22:M22" si="1">SUM(B8:B21)</f>
        <v>177766</v>
      </c>
      <c r="C22" s="5">
        <f t="shared" si="1"/>
        <v>189655</v>
      </c>
      <c r="D22" s="5">
        <f t="shared" si="1"/>
        <v>167777</v>
      </c>
      <c r="E22" s="5">
        <f t="shared" si="1"/>
        <v>175066</v>
      </c>
      <c r="F22" s="5">
        <f t="shared" si="1"/>
        <v>218833</v>
      </c>
      <c r="G22" s="5">
        <f t="shared" si="1"/>
        <v>262598</v>
      </c>
      <c r="H22" s="5">
        <f t="shared" si="1"/>
        <v>306365</v>
      </c>
      <c r="I22" s="5">
        <f t="shared" si="1"/>
        <v>277187</v>
      </c>
      <c r="J22" s="5">
        <f t="shared" si="1"/>
        <v>269898</v>
      </c>
      <c r="K22" s="5">
        <f t="shared" si="1"/>
        <v>233420</v>
      </c>
      <c r="L22" s="5">
        <f t="shared" si="1"/>
        <v>211544</v>
      </c>
      <c r="M22" s="5">
        <f t="shared" si="1"/>
        <v>204244</v>
      </c>
      <c r="N22" s="5">
        <f>SUM(B22:M22)</f>
        <v>2694353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G36" sqref="G36"/>
    </sheetView>
  </sheetViews>
  <sheetFormatPr defaultRowHeight="15" x14ac:dyDescent="0.25"/>
  <cols>
    <col min="1" max="1" width="22" customWidth="1"/>
    <col min="2" max="4" width="12.7109375" customWidth="1"/>
  </cols>
  <sheetData>
    <row r="1" spans="1:4" ht="22.5" x14ac:dyDescent="0.3">
      <c r="A1" s="6" t="s">
        <v>28</v>
      </c>
    </row>
    <row r="2" spans="1:4" x14ac:dyDescent="0.25">
      <c r="A2" s="7" t="s">
        <v>29</v>
      </c>
    </row>
    <row r="3" spans="1:4" x14ac:dyDescent="0.25">
      <c r="A3" s="7" t="s">
        <v>283</v>
      </c>
    </row>
    <row r="5" spans="1:4" ht="17.25" x14ac:dyDescent="0.4">
      <c r="B5" s="9" t="s">
        <v>30</v>
      </c>
      <c r="C5" s="9" t="s">
        <v>31</v>
      </c>
      <c r="D5" s="9" t="s">
        <v>32</v>
      </c>
    </row>
    <row r="6" spans="1:4" x14ac:dyDescent="0.25">
      <c r="A6" t="s">
        <v>33</v>
      </c>
      <c r="B6" s="3">
        <v>1435896</v>
      </c>
      <c r="C6" s="3">
        <v>1404219</v>
      </c>
      <c r="D6" s="11">
        <f>+(C6-B6)/B6</f>
        <v>-2.2060789917932776E-2</v>
      </c>
    </row>
    <row r="7" spans="1:4" x14ac:dyDescent="0.25">
      <c r="A7" t="s">
        <v>34</v>
      </c>
      <c r="B7" s="15">
        <v>864914</v>
      </c>
      <c r="C7" s="15">
        <v>872694</v>
      </c>
      <c r="D7" s="11">
        <f t="shared" ref="D7:D27" si="0">+(C7-B7)/B7</f>
        <v>8.9951139650878576E-3</v>
      </c>
    </row>
    <row r="8" spans="1:4" x14ac:dyDescent="0.25">
      <c r="A8" s="18" t="s">
        <v>35</v>
      </c>
      <c r="B8" s="14">
        <f>+B6-B7</f>
        <v>570982</v>
      </c>
      <c r="C8" s="14">
        <f>+C6-C7</f>
        <v>531525</v>
      </c>
      <c r="D8" s="12">
        <f t="shared" si="0"/>
        <v>-6.9103754584207561E-2</v>
      </c>
    </row>
    <row r="9" spans="1:4" x14ac:dyDescent="0.25">
      <c r="B9" s="1"/>
      <c r="C9" s="1"/>
      <c r="D9" s="11"/>
    </row>
    <row r="10" spans="1:4" x14ac:dyDescent="0.25">
      <c r="A10" s="10" t="s">
        <v>36</v>
      </c>
      <c r="B10" s="1"/>
      <c r="C10" s="1"/>
      <c r="D10" s="11"/>
    </row>
    <row r="11" spans="1:4" x14ac:dyDescent="0.25">
      <c r="A11" s="8" t="s">
        <v>37</v>
      </c>
      <c r="B11" s="1">
        <v>25687</v>
      </c>
      <c r="C11" s="1">
        <v>31274</v>
      </c>
      <c r="D11" s="11">
        <f t="shared" si="0"/>
        <v>0.21750301709035699</v>
      </c>
    </row>
    <row r="12" spans="1:4" x14ac:dyDescent="0.25">
      <c r="A12" s="8" t="s">
        <v>38</v>
      </c>
      <c r="B12" s="1">
        <v>18333</v>
      </c>
      <c r="C12" s="1">
        <v>18333</v>
      </c>
      <c r="D12" s="11">
        <f t="shared" si="0"/>
        <v>0</v>
      </c>
    </row>
    <row r="13" spans="1:4" x14ac:dyDescent="0.25">
      <c r="A13" s="8" t="s">
        <v>39</v>
      </c>
      <c r="B13" s="1">
        <v>732</v>
      </c>
      <c r="C13" s="1">
        <v>711</v>
      </c>
      <c r="D13" s="11">
        <f t="shared" si="0"/>
        <v>-2.8688524590163935E-2</v>
      </c>
    </row>
    <row r="14" spans="1:4" x14ac:dyDescent="0.25">
      <c r="A14" s="8" t="s">
        <v>40</v>
      </c>
      <c r="B14" s="1">
        <v>127616</v>
      </c>
      <c r="C14" s="1">
        <v>97214</v>
      </c>
      <c r="D14" s="11">
        <f t="shared" si="0"/>
        <v>-0.23823031594784352</v>
      </c>
    </row>
    <row r="15" spans="1:4" x14ac:dyDescent="0.25">
      <c r="A15" s="8" t="s">
        <v>41</v>
      </c>
      <c r="B15" s="1">
        <v>43333</v>
      </c>
      <c r="C15" s="1">
        <v>43333</v>
      </c>
      <c r="D15" s="11">
        <f t="shared" si="0"/>
        <v>0</v>
      </c>
    </row>
    <row r="16" spans="1:4" x14ac:dyDescent="0.25">
      <c r="A16" s="8" t="s">
        <v>42</v>
      </c>
      <c r="B16" s="1">
        <v>18971</v>
      </c>
      <c r="C16" s="1">
        <v>21219</v>
      </c>
      <c r="D16" s="11">
        <f t="shared" si="0"/>
        <v>0.11849665278583101</v>
      </c>
    </row>
    <row r="17" spans="1:4" x14ac:dyDescent="0.25">
      <c r="A17" s="8" t="s">
        <v>43</v>
      </c>
      <c r="B17" s="1">
        <v>25000</v>
      </c>
      <c r="C17" s="1">
        <v>25000</v>
      </c>
      <c r="D17" s="11">
        <f t="shared" si="0"/>
        <v>0</v>
      </c>
    </row>
    <row r="18" spans="1:4" x14ac:dyDescent="0.25">
      <c r="A18" s="8" t="s">
        <v>44</v>
      </c>
      <c r="B18" s="1">
        <v>13369</v>
      </c>
      <c r="C18" s="1">
        <v>18219</v>
      </c>
      <c r="D18" s="11">
        <f t="shared" si="0"/>
        <v>0.36277956466452238</v>
      </c>
    </row>
    <row r="19" spans="1:4" x14ac:dyDescent="0.25">
      <c r="A19" s="8" t="s">
        <v>45</v>
      </c>
      <c r="B19" s="1">
        <v>32165</v>
      </c>
      <c r="C19" s="1">
        <v>32165</v>
      </c>
      <c r="D19" s="11">
        <f t="shared" si="0"/>
        <v>0</v>
      </c>
    </row>
    <row r="20" spans="1:4" x14ac:dyDescent="0.25">
      <c r="A20" s="8" t="s">
        <v>46</v>
      </c>
      <c r="B20" s="1">
        <v>2439</v>
      </c>
      <c r="C20" s="1">
        <v>1821</v>
      </c>
      <c r="D20" s="11">
        <f t="shared" si="0"/>
        <v>-0.25338253382533826</v>
      </c>
    </row>
    <row r="21" spans="1:4" x14ac:dyDescent="0.25">
      <c r="A21" s="8" t="s">
        <v>47</v>
      </c>
      <c r="B21" s="1">
        <v>11132</v>
      </c>
      <c r="C21" s="1">
        <v>10971</v>
      </c>
      <c r="D21" s="11">
        <f t="shared" si="0"/>
        <v>-1.4462809917355372E-2</v>
      </c>
    </row>
    <row r="22" spans="1:4" x14ac:dyDescent="0.25">
      <c r="A22" s="8" t="s">
        <v>48</v>
      </c>
      <c r="B22" s="1">
        <v>96541</v>
      </c>
      <c r="C22" s="1">
        <v>137812</v>
      </c>
      <c r="D22" s="11">
        <f t="shared" si="0"/>
        <v>0.42749712557359049</v>
      </c>
    </row>
    <row r="23" spans="1:4" x14ac:dyDescent="0.25">
      <c r="A23" s="8" t="s">
        <v>49</v>
      </c>
      <c r="B23" s="1">
        <v>21687</v>
      </c>
      <c r="C23" s="1">
        <v>21687</v>
      </c>
      <c r="D23" s="11">
        <f t="shared" si="0"/>
        <v>0</v>
      </c>
    </row>
    <row r="24" spans="1:4" x14ac:dyDescent="0.25">
      <c r="A24" s="8" t="s">
        <v>50</v>
      </c>
      <c r="B24" s="15">
        <v>27896</v>
      </c>
      <c r="C24" s="15">
        <v>25412</v>
      </c>
      <c r="D24" s="11">
        <f t="shared" si="0"/>
        <v>-8.9045024376254667E-2</v>
      </c>
    </row>
    <row r="25" spans="1:4" x14ac:dyDescent="0.25">
      <c r="A25" s="16" t="s">
        <v>51</v>
      </c>
      <c r="B25" s="14">
        <f>SUM(B11:B24)</f>
        <v>464901</v>
      </c>
      <c r="C25" s="14">
        <f>SUM(C11:C24)</f>
        <v>485171</v>
      </c>
      <c r="D25" s="12">
        <f t="shared" si="0"/>
        <v>4.3600680575004137E-2</v>
      </c>
    </row>
    <row r="26" spans="1:4" x14ac:dyDescent="0.25">
      <c r="B26" s="1"/>
      <c r="C26" s="1"/>
      <c r="D26" s="11"/>
    </row>
    <row r="27" spans="1:4" x14ac:dyDescent="0.25">
      <c r="A27" s="17" t="s">
        <v>52</v>
      </c>
      <c r="B27" s="13">
        <f>+B8-B25</f>
        <v>106081</v>
      </c>
      <c r="C27" s="13">
        <f>+C8-C25</f>
        <v>46354</v>
      </c>
      <c r="D27" s="12">
        <f t="shared" si="0"/>
        <v>-0.56303202269963515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"/>
  <sheetViews>
    <sheetView workbookViewId="0">
      <selection activeCell="M35" sqref="M35"/>
    </sheetView>
  </sheetViews>
  <sheetFormatPr defaultRowHeight="15" x14ac:dyDescent="0.25"/>
  <cols>
    <col min="1" max="1" width="22" customWidth="1"/>
    <col min="2" max="4" width="12.7109375" customWidth="1"/>
  </cols>
  <sheetData>
    <row r="1" spans="1:4" ht="22.5" x14ac:dyDescent="0.3">
      <c r="A1" s="6" t="s">
        <v>28</v>
      </c>
    </row>
    <row r="2" spans="1:4" x14ac:dyDescent="0.25">
      <c r="A2" s="7" t="s">
        <v>29</v>
      </c>
    </row>
    <row r="3" spans="1:4" x14ac:dyDescent="0.25">
      <c r="A3" s="7" t="s">
        <v>283</v>
      </c>
    </row>
    <row r="5" spans="1:4" ht="17.25" x14ac:dyDescent="0.4">
      <c r="B5" s="9" t="s">
        <v>30</v>
      </c>
      <c r="C5" s="9" t="s">
        <v>31</v>
      </c>
      <c r="D5" s="9" t="s">
        <v>32</v>
      </c>
    </row>
    <row r="6" spans="1:4" x14ac:dyDescent="0.25">
      <c r="A6" t="s">
        <v>33</v>
      </c>
      <c r="B6" s="3">
        <v>1435896</v>
      </c>
      <c r="C6" s="3">
        <v>1404219</v>
      </c>
      <c r="D6" s="11">
        <f>+(C6-B6)/B6</f>
        <v>-2.2060789917932776E-2</v>
      </c>
    </row>
    <row r="7" spans="1:4" x14ac:dyDescent="0.25">
      <c r="A7" t="s">
        <v>34</v>
      </c>
      <c r="B7" s="15">
        <v>864914</v>
      </c>
      <c r="C7" s="15">
        <v>872694</v>
      </c>
      <c r="D7" s="11">
        <f t="shared" ref="D7:D27" si="0">+(C7-B7)/B7</f>
        <v>8.9951139650878576E-3</v>
      </c>
    </row>
    <row r="8" spans="1:4" x14ac:dyDescent="0.25">
      <c r="A8" s="18" t="s">
        <v>35</v>
      </c>
      <c r="B8" s="14">
        <f>+B6-B7</f>
        <v>570982</v>
      </c>
      <c r="C8" s="14">
        <f>+C6-C7</f>
        <v>531525</v>
      </c>
      <c r="D8" s="12">
        <f t="shared" si="0"/>
        <v>-6.9103754584207561E-2</v>
      </c>
    </row>
    <row r="9" spans="1:4" x14ac:dyDescent="0.25">
      <c r="B9" s="1"/>
      <c r="C9" s="1"/>
      <c r="D9" s="11"/>
    </row>
    <row r="10" spans="1:4" x14ac:dyDescent="0.25">
      <c r="A10" s="10" t="s">
        <v>36</v>
      </c>
      <c r="B10" s="1"/>
      <c r="C10" s="1"/>
      <c r="D10" s="11"/>
    </row>
    <row r="11" spans="1:4" x14ac:dyDescent="0.25">
      <c r="A11" s="8" t="s">
        <v>37</v>
      </c>
      <c r="B11" s="1">
        <v>25687</v>
      </c>
      <c r="C11" s="1">
        <v>31274</v>
      </c>
      <c r="D11" s="11">
        <f t="shared" si="0"/>
        <v>0.21750301709035699</v>
      </c>
    </row>
    <row r="12" spans="1:4" x14ac:dyDescent="0.25">
      <c r="A12" s="8" t="s">
        <v>38</v>
      </c>
      <c r="B12" s="1">
        <v>18333</v>
      </c>
      <c r="C12" s="1">
        <v>18333</v>
      </c>
      <c r="D12" s="11">
        <f t="shared" si="0"/>
        <v>0</v>
      </c>
    </row>
    <row r="13" spans="1:4" x14ac:dyDescent="0.25">
      <c r="A13" s="8" t="s">
        <v>39</v>
      </c>
      <c r="B13" s="1">
        <v>732</v>
      </c>
      <c r="C13" s="1">
        <v>711</v>
      </c>
      <c r="D13" s="11">
        <f t="shared" si="0"/>
        <v>-2.8688524590163935E-2</v>
      </c>
    </row>
    <row r="14" spans="1:4" x14ac:dyDescent="0.25">
      <c r="A14" s="8" t="s">
        <v>40</v>
      </c>
      <c r="B14" s="1">
        <v>127616</v>
      </c>
      <c r="C14" s="1">
        <v>97214</v>
      </c>
      <c r="D14" s="11">
        <f t="shared" si="0"/>
        <v>-0.23823031594784352</v>
      </c>
    </row>
    <row r="15" spans="1:4" x14ac:dyDescent="0.25">
      <c r="A15" s="8" t="s">
        <v>41</v>
      </c>
      <c r="B15" s="1">
        <v>43333</v>
      </c>
      <c r="C15" s="1">
        <v>43333</v>
      </c>
      <c r="D15" s="11">
        <f t="shared" si="0"/>
        <v>0</v>
      </c>
    </row>
    <row r="16" spans="1:4" x14ac:dyDescent="0.25">
      <c r="A16" s="8" t="s">
        <v>42</v>
      </c>
      <c r="B16" s="1">
        <v>18971</v>
      </c>
      <c r="C16" s="1">
        <v>21219</v>
      </c>
      <c r="D16" s="11">
        <f t="shared" si="0"/>
        <v>0.11849665278583101</v>
      </c>
    </row>
    <row r="17" spans="1:4" x14ac:dyDescent="0.25">
      <c r="A17" s="8" t="s">
        <v>43</v>
      </c>
      <c r="B17" s="1">
        <v>25000</v>
      </c>
      <c r="C17" s="1">
        <v>25000</v>
      </c>
      <c r="D17" s="11">
        <f t="shared" si="0"/>
        <v>0</v>
      </c>
    </row>
    <row r="18" spans="1:4" x14ac:dyDescent="0.25">
      <c r="A18" s="8" t="s">
        <v>44</v>
      </c>
      <c r="B18" s="1">
        <v>13369</v>
      </c>
      <c r="C18" s="1">
        <v>18219</v>
      </c>
      <c r="D18" s="11">
        <f t="shared" si="0"/>
        <v>0.36277956466452238</v>
      </c>
    </row>
    <row r="19" spans="1:4" x14ac:dyDescent="0.25">
      <c r="A19" s="8" t="s">
        <v>45</v>
      </c>
      <c r="B19" s="1">
        <v>32165</v>
      </c>
      <c r="C19" s="1">
        <v>32165</v>
      </c>
      <c r="D19" s="11">
        <f t="shared" si="0"/>
        <v>0</v>
      </c>
    </row>
    <row r="20" spans="1:4" x14ac:dyDescent="0.25">
      <c r="A20" s="8" t="s">
        <v>46</v>
      </c>
      <c r="B20" s="1">
        <v>2439</v>
      </c>
      <c r="C20" s="1">
        <v>1821</v>
      </c>
      <c r="D20" s="11">
        <f t="shared" si="0"/>
        <v>-0.25338253382533826</v>
      </c>
    </row>
    <row r="21" spans="1:4" x14ac:dyDescent="0.25">
      <c r="A21" s="8" t="s">
        <v>47</v>
      </c>
      <c r="B21" s="1">
        <v>11132</v>
      </c>
      <c r="C21" s="1">
        <v>10971</v>
      </c>
      <c r="D21" s="11">
        <f t="shared" si="0"/>
        <v>-1.4462809917355372E-2</v>
      </c>
    </row>
    <row r="22" spans="1:4" x14ac:dyDescent="0.25">
      <c r="A22" s="8" t="s">
        <v>48</v>
      </c>
      <c r="B22" s="1">
        <v>96541</v>
      </c>
      <c r="C22" s="1">
        <v>137812</v>
      </c>
      <c r="D22" s="11">
        <f t="shared" si="0"/>
        <v>0.42749712557359049</v>
      </c>
    </row>
    <row r="23" spans="1:4" x14ac:dyDescent="0.25">
      <c r="A23" s="8" t="s">
        <v>49</v>
      </c>
      <c r="B23" s="1">
        <v>21687</v>
      </c>
      <c r="C23" s="1">
        <v>21687</v>
      </c>
      <c r="D23" s="11">
        <f t="shared" si="0"/>
        <v>0</v>
      </c>
    </row>
    <row r="24" spans="1:4" x14ac:dyDescent="0.25">
      <c r="A24" s="8" t="s">
        <v>50</v>
      </c>
      <c r="B24" s="15">
        <v>27896</v>
      </c>
      <c r="C24" s="15">
        <v>25412</v>
      </c>
      <c r="D24" s="11">
        <f t="shared" si="0"/>
        <v>-8.9045024376254667E-2</v>
      </c>
    </row>
    <row r="25" spans="1:4" x14ac:dyDescent="0.25">
      <c r="A25" s="16" t="s">
        <v>51</v>
      </c>
      <c r="B25" s="14">
        <f>SUM(B11:B24)</f>
        <v>464901</v>
      </c>
      <c r="C25" s="14">
        <f>SUM(C11:C24)</f>
        <v>485171</v>
      </c>
      <c r="D25" s="12">
        <f t="shared" si="0"/>
        <v>4.3600680575004137E-2</v>
      </c>
    </row>
    <row r="26" spans="1:4" x14ac:dyDescent="0.25">
      <c r="B26" s="1"/>
      <c r="C26" s="1"/>
      <c r="D26" s="11"/>
    </row>
    <row r="27" spans="1:4" x14ac:dyDescent="0.25">
      <c r="A27" s="17" t="s">
        <v>52</v>
      </c>
      <c r="B27" s="13">
        <f>+B8-B25</f>
        <v>106081</v>
      </c>
      <c r="C27" s="13">
        <f>+C8-C25</f>
        <v>46354</v>
      </c>
      <c r="D27" s="12">
        <f t="shared" si="0"/>
        <v>-0.56303202269963515</v>
      </c>
    </row>
  </sheetData>
  <conditionalFormatting sqref="A6:D27">
    <cfRule type="expression" dxfId="9" priority="1">
      <formula>$D6&gt;0.15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7"/>
  <sheetViews>
    <sheetView workbookViewId="0">
      <selection activeCell="K34" sqref="K34"/>
    </sheetView>
  </sheetViews>
  <sheetFormatPr defaultRowHeight="15" x14ac:dyDescent="0.25"/>
  <cols>
    <col min="1" max="1" width="22" customWidth="1"/>
    <col min="2" max="4" width="12.7109375" customWidth="1"/>
  </cols>
  <sheetData>
    <row r="1" spans="1:4" ht="22.5" x14ac:dyDescent="0.3">
      <c r="A1" s="6" t="s">
        <v>28</v>
      </c>
    </row>
    <row r="2" spans="1:4" x14ac:dyDescent="0.25">
      <c r="A2" s="7" t="s">
        <v>29</v>
      </c>
    </row>
    <row r="3" spans="1:4" x14ac:dyDescent="0.25">
      <c r="A3" s="7" t="s">
        <v>283</v>
      </c>
    </row>
    <row r="5" spans="1:4" ht="17.25" x14ac:dyDescent="0.4">
      <c r="B5" s="9" t="s">
        <v>30</v>
      </c>
      <c r="C5" s="9" t="s">
        <v>31</v>
      </c>
      <c r="D5" s="9" t="s">
        <v>32</v>
      </c>
    </row>
    <row r="6" spans="1:4" x14ac:dyDescent="0.25">
      <c r="A6" t="s">
        <v>33</v>
      </c>
      <c r="B6" s="3">
        <v>1435896</v>
      </c>
      <c r="C6" s="3">
        <v>1404219</v>
      </c>
      <c r="D6" s="11">
        <f>+(C6-B6)/B6</f>
        <v>-2.2060789917932776E-2</v>
      </c>
    </row>
    <row r="7" spans="1:4" x14ac:dyDescent="0.25">
      <c r="A7" t="s">
        <v>34</v>
      </c>
      <c r="B7" s="15">
        <v>864914</v>
      </c>
      <c r="C7" s="15">
        <v>872694</v>
      </c>
      <c r="D7" s="11">
        <f t="shared" ref="D7:D27" si="0">+(C7-B7)/B7</f>
        <v>8.9951139650878576E-3</v>
      </c>
    </row>
    <row r="8" spans="1:4" x14ac:dyDescent="0.25">
      <c r="A8" s="18" t="s">
        <v>35</v>
      </c>
      <c r="B8" s="14">
        <f>+B6-B7</f>
        <v>570982</v>
      </c>
      <c r="C8" s="14">
        <f>+C6-C7</f>
        <v>531525</v>
      </c>
      <c r="D8" s="12">
        <f t="shared" si="0"/>
        <v>-6.9103754584207561E-2</v>
      </c>
    </row>
    <row r="9" spans="1:4" x14ac:dyDescent="0.25">
      <c r="B9" s="1"/>
      <c r="C9" s="1"/>
      <c r="D9" s="11"/>
    </row>
    <row r="10" spans="1:4" x14ac:dyDescent="0.25">
      <c r="A10" s="10" t="s">
        <v>36</v>
      </c>
      <c r="B10" s="1"/>
      <c r="C10" s="1"/>
      <c r="D10" s="11"/>
    </row>
    <row r="11" spans="1:4" x14ac:dyDescent="0.25">
      <c r="A11" s="8" t="s">
        <v>37</v>
      </c>
      <c r="B11" s="1">
        <v>25687</v>
      </c>
      <c r="C11" s="1">
        <v>31274</v>
      </c>
      <c r="D11" s="11">
        <f t="shared" si="0"/>
        <v>0.21750301709035699</v>
      </c>
    </row>
    <row r="12" spans="1:4" x14ac:dyDescent="0.25">
      <c r="A12" s="8" t="s">
        <v>38</v>
      </c>
      <c r="B12" s="1">
        <v>18333</v>
      </c>
      <c r="C12" s="1">
        <v>18333</v>
      </c>
      <c r="D12" s="11">
        <f t="shared" si="0"/>
        <v>0</v>
      </c>
    </row>
    <row r="13" spans="1:4" x14ac:dyDescent="0.25">
      <c r="A13" s="8" t="s">
        <v>39</v>
      </c>
      <c r="B13" s="1">
        <v>732</v>
      </c>
      <c r="C13" s="1">
        <v>711</v>
      </c>
      <c r="D13" s="11">
        <f t="shared" si="0"/>
        <v>-2.8688524590163935E-2</v>
      </c>
    </row>
    <row r="14" spans="1:4" x14ac:dyDescent="0.25">
      <c r="A14" s="8" t="s">
        <v>40</v>
      </c>
      <c r="B14" s="1">
        <v>127616</v>
      </c>
      <c r="C14" s="1">
        <v>97214</v>
      </c>
      <c r="D14" s="11">
        <f t="shared" si="0"/>
        <v>-0.23823031594784352</v>
      </c>
    </row>
    <row r="15" spans="1:4" x14ac:dyDescent="0.25">
      <c r="A15" s="8" t="s">
        <v>41</v>
      </c>
      <c r="B15" s="1">
        <v>43333</v>
      </c>
      <c r="C15" s="1">
        <v>43333</v>
      </c>
      <c r="D15" s="11">
        <f t="shared" si="0"/>
        <v>0</v>
      </c>
    </row>
    <row r="16" spans="1:4" x14ac:dyDescent="0.25">
      <c r="A16" s="8" t="s">
        <v>42</v>
      </c>
      <c r="B16" s="1">
        <v>18971</v>
      </c>
      <c r="C16" s="1">
        <v>21219</v>
      </c>
      <c r="D16" s="11">
        <f t="shared" si="0"/>
        <v>0.11849665278583101</v>
      </c>
    </row>
    <row r="17" spans="1:4" x14ac:dyDescent="0.25">
      <c r="A17" s="8" t="s">
        <v>43</v>
      </c>
      <c r="B17" s="1">
        <v>25000</v>
      </c>
      <c r="C17" s="1">
        <v>25000</v>
      </c>
      <c r="D17" s="11">
        <f t="shared" si="0"/>
        <v>0</v>
      </c>
    </row>
    <row r="18" spans="1:4" x14ac:dyDescent="0.25">
      <c r="A18" s="8" t="s">
        <v>44</v>
      </c>
      <c r="B18" s="1">
        <v>13369</v>
      </c>
      <c r="C18" s="1">
        <v>18219</v>
      </c>
      <c r="D18" s="11">
        <f t="shared" si="0"/>
        <v>0.36277956466452238</v>
      </c>
    </row>
    <row r="19" spans="1:4" x14ac:dyDescent="0.25">
      <c r="A19" s="8" t="s">
        <v>45</v>
      </c>
      <c r="B19" s="1">
        <v>32165</v>
      </c>
      <c r="C19" s="1">
        <v>32165</v>
      </c>
      <c r="D19" s="11">
        <f t="shared" si="0"/>
        <v>0</v>
      </c>
    </row>
    <row r="20" spans="1:4" x14ac:dyDescent="0.25">
      <c r="A20" s="8" t="s">
        <v>46</v>
      </c>
      <c r="B20" s="1">
        <v>2439</v>
      </c>
      <c r="C20" s="1">
        <v>1821</v>
      </c>
      <c r="D20" s="11">
        <f t="shared" si="0"/>
        <v>-0.25338253382533826</v>
      </c>
    </row>
    <row r="21" spans="1:4" x14ac:dyDescent="0.25">
      <c r="A21" s="8" t="s">
        <v>47</v>
      </c>
      <c r="B21" s="1">
        <v>11132</v>
      </c>
      <c r="C21" s="1">
        <v>10971</v>
      </c>
      <c r="D21" s="11">
        <f t="shared" si="0"/>
        <v>-1.4462809917355372E-2</v>
      </c>
    </row>
    <row r="22" spans="1:4" x14ac:dyDescent="0.25">
      <c r="A22" s="8" t="s">
        <v>48</v>
      </c>
      <c r="B22" s="1">
        <v>96541</v>
      </c>
      <c r="C22" s="1">
        <v>137812</v>
      </c>
      <c r="D22" s="11">
        <f t="shared" si="0"/>
        <v>0.42749712557359049</v>
      </c>
    </row>
    <row r="23" spans="1:4" x14ac:dyDescent="0.25">
      <c r="A23" s="8" t="s">
        <v>49</v>
      </c>
      <c r="B23" s="1">
        <v>21687</v>
      </c>
      <c r="C23" s="1">
        <v>21687</v>
      </c>
      <c r="D23" s="11">
        <f t="shared" si="0"/>
        <v>0</v>
      </c>
    </row>
    <row r="24" spans="1:4" x14ac:dyDescent="0.25">
      <c r="A24" s="8" t="s">
        <v>50</v>
      </c>
      <c r="B24" s="15">
        <v>27896</v>
      </c>
      <c r="C24" s="15">
        <v>25412</v>
      </c>
      <c r="D24" s="11">
        <f t="shared" si="0"/>
        <v>-8.9045024376254667E-2</v>
      </c>
    </row>
    <row r="25" spans="1:4" x14ac:dyDescent="0.25">
      <c r="A25" s="16" t="s">
        <v>51</v>
      </c>
      <c r="B25" s="14">
        <f>SUM(B11:B24)</f>
        <v>464901</v>
      </c>
      <c r="C25" s="14">
        <f>SUM(C11:C24)</f>
        <v>485171</v>
      </c>
      <c r="D25" s="12">
        <f t="shared" si="0"/>
        <v>4.3600680575004137E-2</v>
      </c>
    </row>
    <row r="26" spans="1:4" x14ac:dyDescent="0.25">
      <c r="B26" s="1"/>
      <c r="C26" s="1"/>
      <c r="D26" s="11"/>
    </row>
    <row r="27" spans="1:4" x14ac:dyDescent="0.25">
      <c r="A27" s="17" t="s">
        <v>52</v>
      </c>
      <c r="B27" s="13">
        <f>+B8-B25</f>
        <v>106081</v>
      </c>
      <c r="C27" s="13">
        <f>+C8-C25</f>
        <v>46354</v>
      </c>
      <c r="D27" s="12">
        <f t="shared" si="0"/>
        <v>-0.56303202269963515</v>
      </c>
    </row>
  </sheetData>
  <conditionalFormatting sqref="A6:D27">
    <cfRule type="expression" dxfId="8" priority="1">
      <formula>$D6&lt;-10%</formula>
    </cfRule>
    <cfRule type="expression" dxfId="7" priority="2">
      <formula>$D6&gt;0.15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92"/>
  <sheetViews>
    <sheetView tabSelected="1" zoomScale="160" zoomScaleNormal="160" workbookViewId="0">
      <selection activeCell="H23" sqref="H23"/>
    </sheetView>
  </sheetViews>
  <sheetFormatPr defaultRowHeight="15" x14ac:dyDescent="0.25"/>
  <cols>
    <col min="1" max="1" width="11.28515625" style="19" bestFit="1" customWidth="1"/>
    <col min="2" max="2" width="8.28515625" style="19" customWidth="1"/>
    <col min="3" max="3" width="37.140625" style="19" bestFit="1" customWidth="1"/>
    <col min="4" max="4" width="12.7109375" style="19" customWidth="1"/>
    <col min="5" max="16384" width="9.140625" style="20"/>
  </cols>
  <sheetData>
    <row r="1" spans="1:6" ht="18" x14ac:dyDescent="0.25">
      <c r="A1" s="27" t="s">
        <v>53</v>
      </c>
      <c r="B1" s="27"/>
      <c r="C1" s="27"/>
    </row>
    <row r="2" spans="1:6" ht="15.75" x14ac:dyDescent="0.25">
      <c r="A2" s="28" t="s">
        <v>54</v>
      </c>
      <c r="B2" s="28"/>
      <c r="C2" s="28"/>
    </row>
    <row r="3" spans="1:6" ht="15.75" x14ac:dyDescent="0.25">
      <c r="A3" s="28" t="s">
        <v>284</v>
      </c>
      <c r="B3" s="28"/>
      <c r="C3" s="28"/>
      <c r="D3" s="21"/>
    </row>
    <row r="4" spans="1:6" x14ac:dyDescent="0.25">
      <c r="D4" s="21"/>
    </row>
    <row r="6" spans="1:6" s="23" customFormat="1" ht="17.25" x14ac:dyDescent="0.4">
      <c r="A6" s="22" t="s">
        <v>55</v>
      </c>
      <c r="B6" s="22" t="s">
        <v>56</v>
      </c>
      <c r="C6" s="22" t="s">
        <v>57</v>
      </c>
      <c r="D6" s="22" t="s">
        <v>58</v>
      </c>
      <c r="F6" s="24"/>
    </row>
    <row r="7" spans="1:6" ht="15" customHeight="1" x14ac:dyDescent="0.25">
      <c r="A7" s="25">
        <v>44207</v>
      </c>
      <c r="B7" s="24" t="s">
        <v>59</v>
      </c>
      <c r="C7" s="24" t="s">
        <v>60</v>
      </c>
      <c r="D7" s="26">
        <v>532.97</v>
      </c>
      <c r="F7" s="24"/>
    </row>
    <row r="8" spans="1:6" ht="15" customHeight="1" x14ac:dyDescent="0.25">
      <c r="A8" s="25">
        <v>44217</v>
      </c>
      <c r="B8" s="24" t="s">
        <v>61</v>
      </c>
      <c r="C8" s="24" t="s">
        <v>62</v>
      </c>
      <c r="D8" s="26">
        <v>712.56</v>
      </c>
      <c r="F8" s="24"/>
    </row>
    <row r="9" spans="1:6" ht="15" customHeight="1" x14ac:dyDescent="0.25">
      <c r="A9" s="25">
        <v>44238</v>
      </c>
      <c r="B9" s="24" t="s">
        <v>63</v>
      </c>
      <c r="C9" s="24" t="s">
        <v>60</v>
      </c>
      <c r="D9" s="26">
        <v>532.97</v>
      </c>
      <c r="F9" s="24"/>
    </row>
    <row r="10" spans="1:6" ht="15" customHeight="1" x14ac:dyDescent="0.25">
      <c r="A10" s="25">
        <v>44266</v>
      </c>
      <c r="B10" s="24" t="s">
        <v>64</v>
      </c>
      <c r="C10" s="24" t="s">
        <v>60</v>
      </c>
      <c r="D10" s="26">
        <v>532.97</v>
      </c>
      <c r="F10" s="24"/>
    </row>
    <row r="11" spans="1:6" ht="15" customHeight="1" x14ac:dyDescent="0.25">
      <c r="A11" s="25">
        <v>44298</v>
      </c>
      <c r="B11" s="24" t="s">
        <v>65</v>
      </c>
      <c r="C11" s="24" t="s">
        <v>60</v>
      </c>
      <c r="D11" s="26">
        <v>532.97</v>
      </c>
      <c r="F11" s="24"/>
    </row>
    <row r="12" spans="1:6" ht="15" customHeight="1" x14ac:dyDescent="0.25">
      <c r="A12" s="25">
        <v>44303</v>
      </c>
      <c r="B12" s="24" t="s">
        <v>66</v>
      </c>
      <c r="C12" s="24" t="s">
        <v>67</v>
      </c>
      <c r="D12" s="26">
        <v>714</v>
      </c>
      <c r="F12" s="24"/>
    </row>
    <row r="13" spans="1:6" ht="15" customHeight="1" x14ac:dyDescent="0.25">
      <c r="A13" s="25">
        <v>44305</v>
      </c>
      <c r="B13" s="24" t="s">
        <v>68</v>
      </c>
      <c r="C13" s="24" t="s">
        <v>62</v>
      </c>
      <c r="D13" s="26">
        <v>0</v>
      </c>
      <c r="F13" s="24"/>
    </row>
    <row r="14" spans="1:6" ht="15" customHeight="1" x14ac:dyDescent="0.25">
      <c r="A14" s="25">
        <v>44305</v>
      </c>
      <c r="B14" s="24" t="s">
        <v>69</v>
      </c>
      <c r="C14" s="24" t="s">
        <v>62</v>
      </c>
      <c r="D14" s="26">
        <v>712.56</v>
      </c>
      <c r="F14" s="24"/>
    </row>
    <row r="15" spans="1:6" ht="15" customHeight="1" x14ac:dyDescent="0.25">
      <c r="A15" s="25">
        <v>44329</v>
      </c>
      <c r="B15" s="24" t="s">
        <v>61</v>
      </c>
      <c r="C15" s="24" t="s">
        <v>60</v>
      </c>
      <c r="D15" s="26">
        <v>532.97</v>
      </c>
      <c r="F15" s="24"/>
    </row>
    <row r="16" spans="1:6" ht="15" customHeight="1" x14ac:dyDescent="0.25">
      <c r="A16" s="25">
        <v>44357</v>
      </c>
      <c r="B16" s="24" t="s">
        <v>70</v>
      </c>
      <c r="C16" s="24" t="s">
        <v>60</v>
      </c>
      <c r="D16" s="26">
        <v>532.97</v>
      </c>
      <c r="F16" s="24"/>
    </row>
    <row r="17" spans="1:6" ht="15" customHeight="1" x14ac:dyDescent="0.25">
      <c r="A17" s="25">
        <v>44388</v>
      </c>
      <c r="B17" s="24" t="s">
        <v>71</v>
      </c>
      <c r="C17" s="24" t="s">
        <v>60</v>
      </c>
      <c r="D17" s="26">
        <v>532.97</v>
      </c>
      <c r="F17" s="24"/>
    </row>
    <row r="18" spans="1:6" ht="15" customHeight="1" x14ac:dyDescent="0.25">
      <c r="A18" s="25">
        <v>44396</v>
      </c>
      <c r="B18" s="24" t="s">
        <v>72</v>
      </c>
      <c r="C18" s="24" t="s">
        <v>62</v>
      </c>
      <c r="D18" s="26">
        <v>712.56</v>
      </c>
      <c r="F18" s="24"/>
    </row>
    <row r="19" spans="1:6" ht="15" customHeight="1" x14ac:dyDescent="0.25">
      <c r="A19" s="25">
        <v>44413</v>
      </c>
      <c r="B19" s="24" t="s">
        <v>73</v>
      </c>
      <c r="C19" s="24" t="s">
        <v>74</v>
      </c>
      <c r="D19" s="26">
        <v>225</v>
      </c>
      <c r="F19" s="24"/>
    </row>
    <row r="20" spans="1:6" ht="15" customHeight="1" x14ac:dyDescent="0.25">
      <c r="A20" s="25">
        <v>44413</v>
      </c>
      <c r="B20" s="24" t="s">
        <v>61</v>
      </c>
      <c r="C20" s="24" t="s">
        <v>75</v>
      </c>
      <c r="D20" s="26">
        <v>144.75</v>
      </c>
      <c r="F20" s="24"/>
    </row>
    <row r="21" spans="1:6" ht="15" customHeight="1" x14ac:dyDescent="0.25">
      <c r="A21" s="25">
        <v>44413</v>
      </c>
      <c r="B21" s="24" t="s">
        <v>76</v>
      </c>
      <c r="C21" s="24" t="s">
        <v>77</v>
      </c>
      <c r="D21" s="26">
        <v>280</v>
      </c>
      <c r="F21" s="24"/>
    </row>
    <row r="22" spans="1:6" ht="15" customHeight="1" x14ac:dyDescent="0.25">
      <c r="A22" s="25">
        <v>44413</v>
      </c>
      <c r="B22" s="24" t="s">
        <v>78</v>
      </c>
      <c r="C22" s="24" t="s">
        <v>79</v>
      </c>
      <c r="D22" s="26">
        <v>234</v>
      </c>
      <c r="F22" s="24"/>
    </row>
    <row r="23" spans="1:6" ht="15" customHeight="1" x14ac:dyDescent="0.25">
      <c r="A23" s="25">
        <v>44420</v>
      </c>
      <c r="B23" s="24" t="s">
        <v>80</v>
      </c>
      <c r="C23" s="24" t="s">
        <v>60</v>
      </c>
      <c r="D23" s="26">
        <v>532.97</v>
      </c>
      <c r="F23" s="24"/>
    </row>
    <row r="24" spans="1:6" ht="15" customHeight="1" x14ac:dyDescent="0.25">
      <c r="A24" s="25">
        <v>44441</v>
      </c>
      <c r="B24" s="24" t="s">
        <v>81</v>
      </c>
      <c r="C24" s="24" t="s">
        <v>82</v>
      </c>
      <c r="D24" s="26">
        <v>429.87</v>
      </c>
      <c r="F24" s="24"/>
    </row>
    <row r="25" spans="1:6" ht="15" customHeight="1" x14ac:dyDescent="0.25">
      <c r="A25" s="25">
        <v>44452</v>
      </c>
      <c r="B25" s="24" t="s">
        <v>83</v>
      </c>
      <c r="C25" s="24" t="s">
        <v>60</v>
      </c>
      <c r="D25" s="26">
        <v>532.97</v>
      </c>
      <c r="F25" s="24"/>
    </row>
    <row r="26" spans="1:6" ht="15" customHeight="1" x14ac:dyDescent="0.25">
      <c r="A26" s="25">
        <v>44480</v>
      </c>
      <c r="B26" s="24" t="s">
        <v>84</v>
      </c>
      <c r="C26" s="24" t="s">
        <v>60</v>
      </c>
      <c r="D26" s="26">
        <v>532.97</v>
      </c>
      <c r="F26" s="24"/>
    </row>
    <row r="27" spans="1:6" ht="15" customHeight="1" x14ac:dyDescent="0.25">
      <c r="A27" s="25">
        <v>44483</v>
      </c>
      <c r="B27" s="24" t="s">
        <v>85</v>
      </c>
      <c r="C27" s="24" t="s">
        <v>62</v>
      </c>
      <c r="D27" s="26">
        <v>712.56</v>
      </c>
      <c r="F27" s="24"/>
    </row>
    <row r="28" spans="1:6" ht="15" customHeight="1" x14ac:dyDescent="0.25">
      <c r="A28" s="25">
        <v>44484</v>
      </c>
      <c r="B28" s="24" t="s">
        <v>86</v>
      </c>
      <c r="C28" s="24" t="s">
        <v>87</v>
      </c>
      <c r="D28" s="26">
        <v>694</v>
      </c>
      <c r="F28" s="24"/>
    </row>
    <row r="29" spans="1:6" ht="15" customHeight="1" x14ac:dyDescent="0.25">
      <c r="A29" s="25">
        <v>44511</v>
      </c>
      <c r="B29" s="24" t="s">
        <v>88</v>
      </c>
      <c r="C29" s="24" t="s">
        <v>60</v>
      </c>
      <c r="D29" s="26">
        <v>532.97</v>
      </c>
      <c r="F29" s="24"/>
    </row>
    <row r="30" spans="1:6" ht="15" customHeight="1" x14ac:dyDescent="0.25">
      <c r="A30" s="25">
        <v>44543</v>
      </c>
      <c r="B30" s="24" t="s">
        <v>89</v>
      </c>
      <c r="C30" s="24" t="s">
        <v>60</v>
      </c>
      <c r="D30" s="26">
        <v>532.97</v>
      </c>
      <c r="F30" s="24"/>
    </row>
    <row r="31" spans="1:6" ht="15" customHeight="1" x14ac:dyDescent="0.25">
      <c r="A31" s="25">
        <v>44561</v>
      </c>
      <c r="B31" s="24" t="s">
        <v>232</v>
      </c>
      <c r="C31" s="24" t="s">
        <v>183</v>
      </c>
      <c r="D31" s="26">
        <v>1000</v>
      </c>
      <c r="F31" s="24"/>
    </row>
    <row r="32" spans="1:6" x14ac:dyDescent="0.25">
      <c r="A32" s="25">
        <v>44564</v>
      </c>
      <c r="B32" s="24" t="s">
        <v>90</v>
      </c>
      <c r="C32" s="24" t="s">
        <v>62</v>
      </c>
      <c r="D32" s="26">
        <v>4050</v>
      </c>
      <c r="F32" s="24"/>
    </row>
    <row r="33" spans="1:6" ht="15" customHeight="1" x14ac:dyDescent="0.25">
      <c r="A33" s="25">
        <v>44574</v>
      </c>
      <c r="B33" s="24" t="s">
        <v>91</v>
      </c>
      <c r="C33" s="24" t="s">
        <v>60</v>
      </c>
      <c r="D33" s="26">
        <v>532.97</v>
      </c>
      <c r="F33" s="24"/>
    </row>
    <row r="34" spans="1:6" ht="15" customHeight="1" x14ac:dyDescent="0.25">
      <c r="A34" s="25">
        <v>44578</v>
      </c>
      <c r="B34" s="24" t="s">
        <v>92</v>
      </c>
      <c r="C34" s="24" t="s">
        <v>62</v>
      </c>
      <c r="D34" s="26">
        <v>712.56</v>
      </c>
      <c r="F34" s="24"/>
    </row>
    <row r="35" spans="1:6" ht="15" customHeight="1" x14ac:dyDescent="0.25">
      <c r="A35" s="25">
        <v>44592</v>
      </c>
      <c r="B35" s="24" t="s">
        <v>93</v>
      </c>
      <c r="C35" s="24" t="s">
        <v>77</v>
      </c>
      <c r="D35" s="26">
        <v>23.84</v>
      </c>
      <c r="F35" s="24"/>
    </row>
    <row r="36" spans="1:6" ht="15" customHeight="1" x14ac:dyDescent="0.25">
      <c r="A36" s="25">
        <v>44595</v>
      </c>
      <c r="B36" s="24" t="s">
        <v>94</v>
      </c>
      <c r="C36" s="24" t="s">
        <v>95</v>
      </c>
      <c r="D36" s="26">
        <v>122.68</v>
      </c>
      <c r="F36" s="24"/>
    </row>
    <row r="37" spans="1:6" ht="15" customHeight="1" x14ac:dyDescent="0.25">
      <c r="A37" s="25">
        <v>44602</v>
      </c>
      <c r="B37" s="24" t="s">
        <v>96</v>
      </c>
      <c r="C37" s="24" t="s">
        <v>97</v>
      </c>
      <c r="D37" s="26">
        <v>300</v>
      </c>
      <c r="F37" s="24"/>
    </row>
    <row r="38" spans="1:6" ht="15" customHeight="1" x14ac:dyDescent="0.25">
      <c r="A38" s="25">
        <v>44602</v>
      </c>
      <c r="B38" s="24" t="s">
        <v>98</v>
      </c>
      <c r="C38" s="24" t="s">
        <v>99</v>
      </c>
      <c r="D38" s="26">
        <v>56.17</v>
      </c>
      <c r="F38" s="24"/>
    </row>
    <row r="39" spans="1:6" ht="15" customHeight="1" x14ac:dyDescent="0.25">
      <c r="A39" s="25">
        <v>44602</v>
      </c>
      <c r="B39" s="24" t="s">
        <v>100</v>
      </c>
      <c r="C39" s="24" t="s">
        <v>60</v>
      </c>
      <c r="D39" s="26">
        <v>532.97</v>
      </c>
      <c r="F39" s="24"/>
    </row>
    <row r="40" spans="1:6" ht="15" customHeight="1" x14ac:dyDescent="0.25">
      <c r="A40" s="25">
        <v>44602</v>
      </c>
      <c r="B40" s="24" t="s">
        <v>101</v>
      </c>
      <c r="C40" s="24" t="s">
        <v>79</v>
      </c>
      <c r="D40" s="26">
        <v>140</v>
      </c>
      <c r="F40" s="24"/>
    </row>
    <row r="41" spans="1:6" x14ac:dyDescent="0.25">
      <c r="A41" s="25">
        <v>44606</v>
      </c>
      <c r="B41" s="24" t="s">
        <v>102</v>
      </c>
      <c r="C41" s="24" t="s">
        <v>79</v>
      </c>
      <c r="D41" s="26">
        <v>1358</v>
      </c>
      <c r="F41" s="24"/>
    </row>
    <row r="42" spans="1:6" ht="15" customHeight="1" x14ac:dyDescent="0.25">
      <c r="A42" s="25">
        <v>44623</v>
      </c>
      <c r="B42" s="24" t="s">
        <v>103</v>
      </c>
      <c r="C42" s="24" t="s">
        <v>95</v>
      </c>
      <c r="D42" s="26">
        <v>110.89</v>
      </c>
      <c r="F42" s="24"/>
    </row>
    <row r="43" spans="1:6" ht="15" customHeight="1" x14ac:dyDescent="0.25">
      <c r="A43" s="25">
        <v>44627</v>
      </c>
      <c r="B43" s="24" t="s">
        <v>104</v>
      </c>
      <c r="C43" s="24" t="s">
        <v>105</v>
      </c>
      <c r="D43" s="26">
        <v>634</v>
      </c>
      <c r="F43" s="24"/>
    </row>
    <row r="44" spans="1:6" ht="15" customHeight="1" x14ac:dyDescent="0.25">
      <c r="A44" s="25">
        <v>44632</v>
      </c>
      <c r="B44" s="24" t="s">
        <v>106</v>
      </c>
      <c r="C44" s="24" t="s">
        <v>107</v>
      </c>
      <c r="D44" s="26">
        <v>96.25</v>
      </c>
      <c r="F44" s="24"/>
    </row>
    <row r="45" spans="1:6" ht="15" customHeight="1" x14ac:dyDescent="0.25">
      <c r="A45" s="25">
        <v>44634</v>
      </c>
      <c r="B45" s="24" t="s">
        <v>108</v>
      </c>
      <c r="C45" s="24" t="s">
        <v>60</v>
      </c>
      <c r="D45" s="26">
        <v>532.97</v>
      </c>
      <c r="F45" s="24"/>
    </row>
    <row r="46" spans="1:6" ht="15" customHeight="1" x14ac:dyDescent="0.25">
      <c r="A46" s="25">
        <v>44637</v>
      </c>
      <c r="B46" s="24" t="s">
        <v>109</v>
      </c>
      <c r="C46" s="24" t="s">
        <v>99</v>
      </c>
      <c r="D46" s="26">
        <v>44.94</v>
      </c>
      <c r="F46" s="24"/>
    </row>
    <row r="47" spans="1:6" ht="15" customHeight="1" x14ac:dyDescent="0.25">
      <c r="A47" s="25">
        <v>44637</v>
      </c>
      <c r="B47" s="24" t="s">
        <v>110</v>
      </c>
      <c r="C47" s="24" t="s">
        <v>111</v>
      </c>
      <c r="D47" s="26">
        <v>295</v>
      </c>
    </row>
    <row r="48" spans="1:6" ht="15" customHeight="1" x14ac:dyDescent="0.25">
      <c r="A48" s="25">
        <v>44639</v>
      </c>
      <c r="B48" s="24" t="s">
        <v>112</v>
      </c>
      <c r="C48" s="24" t="s">
        <v>113</v>
      </c>
      <c r="D48" s="26">
        <v>450</v>
      </c>
    </row>
    <row r="49" spans="1:4" x14ac:dyDescent="0.25">
      <c r="A49" s="25">
        <v>44648</v>
      </c>
      <c r="B49" s="24" t="s">
        <v>114</v>
      </c>
      <c r="C49" s="24" t="s">
        <v>115</v>
      </c>
      <c r="D49" s="26">
        <v>1476.23</v>
      </c>
    </row>
    <row r="50" spans="1:4" ht="15" customHeight="1" x14ac:dyDescent="0.25">
      <c r="A50" s="25">
        <v>44652</v>
      </c>
      <c r="B50" s="24" t="s">
        <v>233</v>
      </c>
      <c r="C50" s="24" t="s">
        <v>115</v>
      </c>
      <c r="D50" s="26">
        <v>445.79</v>
      </c>
    </row>
    <row r="51" spans="1:4" ht="15" customHeight="1" x14ac:dyDescent="0.25">
      <c r="A51" s="25">
        <v>44655</v>
      </c>
      <c r="B51" s="24" t="s">
        <v>116</v>
      </c>
      <c r="C51" s="24" t="s">
        <v>95</v>
      </c>
      <c r="D51" s="26">
        <v>104.15</v>
      </c>
    </row>
    <row r="52" spans="1:4" ht="15" customHeight="1" x14ac:dyDescent="0.25">
      <c r="A52" s="25">
        <v>44655</v>
      </c>
      <c r="B52" s="24" t="s">
        <v>117</v>
      </c>
      <c r="C52" s="24" t="s">
        <v>115</v>
      </c>
      <c r="D52" s="26">
        <v>696.52</v>
      </c>
    </row>
    <row r="53" spans="1:4" ht="15" customHeight="1" x14ac:dyDescent="0.25">
      <c r="A53" s="25">
        <v>44655</v>
      </c>
      <c r="B53" s="24" t="s">
        <v>118</v>
      </c>
      <c r="C53" s="24" t="s">
        <v>119</v>
      </c>
      <c r="D53" s="26">
        <v>400</v>
      </c>
    </row>
    <row r="54" spans="1:4" ht="15" customHeight="1" x14ac:dyDescent="0.25">
      <c r="A54" s="25">
        <v>44655</v>
      </c>
      <c r="B54" s="24" t="s">
        <v>120</v>
      </c>
      <c r="C54" s="24" t="s">
        <v>79</v>
      </c>
      <c r="D54" s="26">
        <v>896</v>
      </c>
    </row>
    <row r="55" spans="1:4" x14ac:dyDescent="0.25">
      <c r="A55" s="25">
        <v>44655</v>
      </c>
      <c r="B55" s="24" t="s">
        <v>121</v>
      </c>
      <c r="C55" s="24" t="s">
        <v>79</v>
      </c>
      <c r="D55" s="26">
        <v>1610</v>
      </c>
    </row>
    <row r="56" spans="1:4" x14ac:dyDescent="0.25">
      <c r="A56" s="25">
        <v>44659</v>
      </c>
      <c r="B56" s="24" t="s">
        <v>234</v>
      </c>
      <c r="C56" s="24" t="s">
        <v>79</v>
      </c>
      <c r="D56" s="26">
        <v>1080.73</v>
      </c>
    </row>
    <row r="57" spans="1:4" ht="15" customHeight="1" x14ac:dyDescent="0.25">
      <c r="A57" s="25">
        <v>44661</v>
      </c>
      <c r="B57" s="24" t="s">
        <v>122</v>
      </c>
      <c r="C57" s="24" t="s">
        <v>87</v>
      </c>
      <c r="D57" s="26">
        <v>415</v>
      </c>
    </row>
    <row r="58" spans="1:4" ht="15" customHeight="1" x14ac:dyDescent="0.25">
      <c r="A58" s="25">
        <v>44661</v>
      </c>
      <c r="B58" s="24" t="s">
        <v>123</v>
      </c>
      <c r="C58" s="24" t="s">
        <v>62</v>
      </c>
      <c r="D58" s="26">
        <v>712.56</v>
      </c>
    </row>
    <row r="59" spans="1:4" ht="15" customHeight="1" x14ac:dyDescent="0.25">
      <c r="A59" s="25">
        <v>44662</v>
      </c>
      <c r="B59" s="24" t="s">
        <v>124</v>
      </c>
      <c r="C59" s="24" t="s">
        <v>99</v>
      </c>
      <c r="D59" s="26">
        <v>37.08</v>
      </c>
    </row>
    <row r="60" spans="1:4" ht="15" customHeight="1" x14ac:dyDescent="0.25">
      <c r="A60" s="25">
        <v>44662</v>
      </c>
      <c r="B60" s="24" t="s">
        <v>125</v>
      </c>
      <c r="C60" s="24" t="s">
        <v>60</v>
      </c>
      <c r="D60" s="26">
        <v>532.97</v>
      </c>
    </row>
    <row r="61" spans="1:4" ht="15" customHeight="1" x14ac:dyDescent="0.25">
      <c r="A61" s="25">
        <v>44676</v>
      </c>
      <c r="B61" s="24" t="s">
        <v>126</v>
      </c>
      <c r="C61" s="24" t="s">
        <v>60</v>
      </c>
      <c r="D61" s="26">
        <v>942.9</v>
      </c>
    </row>
    <row r="62" spans="1:4" ht="15" customHeight="1" x14ac:dyDescent="0.25">
      <c r="A62" s="25">
        <v>44683</v>
      </c>
      <c r="B62" s="24" t="s">
        <v>127</v>
      </c>
      <c r="C62" s="24" t="s">
        <v>95</v>
      </c>
      <c r="D62" s="26">
        <v>98.68</v>
      </c>
    </row>
    <row r="63" spans="1:4" x14ac:dyDescent="0.25">
      <c r="A63" s="25">
        <v>44690</v>
      </c>
      <c r="B63" s="24" t="s">
        <v>128</v>
      </c>
      <c r="C63" s="24" t="s">
        <v>119</v>
      </c>
      <c r="D63" s="26">
        <v>1109.1500000000001</v>
      </c>
    </row>
    <row r="64" spans="1:4" ht="15" customHeight="1" x14ac:dyDescent="0.25">
      <c r="A64" s="25">
        <v>44693</v>
      </c>
      <c r="B64" s="24" t="s">
        <v>129</v>
      </c>
      <c r="C64" s="24" t="s">
        <v>99</v>
      </c>
      <c r="D64" s="26">
        <v>77.92</v>
      </c>
    </row>
    <row r="65" spans="1:4" ht="15" customHeight="1" x14ac:dyDescent="0.25">
      <c r="A65" s="25">
        <v>44693</v>
      </c>
      <c r="B65" s="24" t="s">
        <v>130</v>
      </c>
      <c r="C65" s="24" t="s">
        <v>60</v>
      </c>
      <c r="D65" s="26">
        <v>532.97</v>
      </c>
    </row>
    <row r="66" spans="1:4" ht="15" customHeight="1" x14ac:dyDescent="0.25">
      <c r="A66" s="25">
        <v>44700</v>
      </c>
      <c r="B66" s="24" t="s">
        <v>131</v>
      </c>
      <c r="C66" s="24" t="s">
        <v>132</v>
      </c>
      <c r="D66" s="26">
        <v>5</v>
      </c>
    </row>
    <row r="67" spans="1:4" x14ac:dyDescent="0.25">
      <c r="A67" s="25">
        <v>44704</v>
      </c>
      <c r="B67" s="24" t="s">
        <v>133</v>
      </c>
      <c r="C67" s="24" t="s">
        <v>134</v>
      </c>
      <c r="D67" s="26">
        <v>3076.32</v>
      </c>
    </row>
    <row r="68" spans="1:4" ht="15" customHeight="1" x14ac:dyDescent="0.25">
      <c r="A68" s="25">
        <v>44704</v>
      </c>
      <c r="B68" s="24" t="s">
        <v>135</v>
      </c>
      <c r="C68" s="24" t="s">
        <v>136</v>
      </c>
      <c r="D68" s="26">
        <v>289.95</v>
      </c>
    </row>
    <row r="69" spans="1:4" x14ac:dyDescent="0.25">
      <c r="A69" s="25">
        <v>44707</v>
      </c>
      <c r="B69" s="24" t="s">
        <v>137</v>
      </c>
      <c r="C69" s="24" t="s">
        <v>115</v>
      </c>
      <c r="D69" s="26">
        <v>1151.52</v>
      </c>
    </row>
    <row r="70" spans="1:4" x14ac:dyDescent="0.25">
      <c r="A70" s="25">
        <v>44707</v>
      </c>
      <c r="B70" s="24" t="s">
        <v>138</v>
      </c>
      <c r="C70" s="24" t="s">
        <v>77</v>
      </c>
      <c r="D70" s="26">
        <v>1938</v>
      </c>
    </row>
    <row r="71" spans="1:4" x14ac:dyDescent="0.25">
      <c r="A71" s="25">
        <v>44713</v>
      </c>
      <c r="B71" s="24" t="s">
        <v>235</v>
      </c>
      <c r="C71" s="24" t="s">
        <v>236</v>
      </c>
      <c r="D71" s="26">
        <v>2100</v>
      </c>
    </row>
    <row r="72" spans="1:4" ht="15" customHeight="1" x14ac:dyDescent="0.25">
      <c r="A72" s="25">
        <v>44714</v>
      </c>
      <c r="B72" s="24" t="s">
        <v>139</v>
      </c>
      <c r="C72" s="24" t="s">
        <v>95</v>
      </c>
      <c r="D72" s="26">
        <v>95.86</v>
      </c>
    </row>
    <row r="73" spans="1:4" ht="15" customHeight="1" x14ac:dyDescent="0.25">
      <c r="A73" s="25">
        <v>44721</v>
      </c>
      <c r="B73" s="24" t="s">
        <v>140</v>
      </c>
      <c r="C73" s="24" t="s">
        <v>99</v>
      </c>
      <c r="D73" s="26">
        <v>81.790000000000006</v>
      </c>
    </row>
    <row r="74" spans="1:4" ht="15" customHeight="1" x14ac:dyDescent="0.25">
      <c r="A74" s="25">
        <v>44725</v>
      </c>
      <c r="B74" s="24" t="s">
        <v>141</v>
      </c>
      <c r="C74" s="24" t="s">
        <v>60</v>
      </c>
      <c r="D74" s="26">
        <v>532.97</v>
      </c>
    </row>
    <row r="75" spans="1:4" x14ac:dyDescent="0.25">
      <c r="A75" s="25">
        <v>44739</v>
      </c>
      <c r="B75" s="24" t="s">
        <v>142</v>
      </c>
      <c r="C75" s="24" t="s">
        <v>134</v>
      </c>
      <c r="D75" s="26">
        <v>3076.32</v>
      </c>
    </row>
    <row r="76" spans="1:4" x14ac:dyDescent="0.25">
      <c r="A76" s="25">
        <v>44740</v>
      </c>
      <c r="B76" s="24" t="s">
        <v>237</v>
      </c>
      <c r="C76" s="24" t="s">
        <v>62</v>
      </c>
      <c r="D76" s="26">
        <v>1786</v>
      </c>
    </row>
    <row r="77" spans="1:4" ht="15" customHeight="1" x14ac:dyDescent="0.25">
      <c r="A77" s="25">
        <v>44742</v>
      </c>
      <c r="B77" s="24" t="s">
        <v>143</v>
      </c>
      <c r="C77" s="24" t="s">
        <v>119</v>
      </c>
      <c r="D77" s="26">
        <v>656.23</v>
      </c>
    </row>
    <row r="78" spans="1:4" ht="15" customHeight="1" x14ac:dyDescent="0.25">
      <c r="A78" s="25">
        <v>44743</v>
      </c>
      <c r="B78" s="24" t="s">
        <v>144</v>
      </c>
      <c r="C78" s="24" t="s">
        <v>95</v>
      </c>
      <c r="D78" s="26">
        <v>112.75</v>
      </c>
    </row>
    <row r="79" spans="1:4" x14ac:dyDescent="0.25">
      <c r="A79" s="25">
        <v>44749</v>
      </c>
      <c r="B79" s="24" t="s">
        <v>145</v>
      </c>
      <c r="C79" s="24" t="s">
        <v>62</v>
      </c>
      <c r="D79" s="26">
        <v>4050</v>
      </c>
    </row>
    <row r="80" spans="1:4" ht="15" customHeight="1" x14ac:dyDescent="0.25">
      <c r="A80" s="25">
        <v>44756</v>
      </c>
      <c r="B80" s="24" t="s">
        <v>146</v>
      </c>
      <c r="C80" s="24" t="s">
        <v>99</v>
      </c>
      <c r="D80" s="26">
        <v>76.55</v>
      </c>
    </row>
    <row r="81" spans="1:4" ht="15" customHeight="1" x14ac:dyDescent="0.25">
      <c r="A81" s="25">
        <v>44756</v>
      </c>
      <c r="B81" s="24" t="s">
        <v>147</v>
      </c>
      <c r="C81" s="24" t="s">
        <v>60</v>
      </c>
      <c r="D81" s="26">
        <v>532.97</v>
      </c>
    </row>
    <row r="82" spans="1:4" ht="15" customHeight="1" x14ac:dyDescent="0.25">
      <c r="A82" s="25">
        <v>44760</v>
      </c>
      <c r="B82" s="24" t="s">
        <v>148</v>
      </c>
      <c r="C82" s="24" t="s">
        <v>62</v>
      </c>
      <c r="D82" s="26">
        <v>712.56</v>
      </c>
    </row>
    <row r="83" spans="1:4" ht="15" customHeight="1" x14ac:dyDescent="0.25">
      <c r="A83" s="25">
        <v>44763</v>
      </c>
      <c r="B83" s="24" t="s">
        <v>149</v>
      </c>
      <c r="C83" s="24" t="s">
        <v>87</v>
      </c>
      <c r="D83" s="26">
        <v>200</v>
      </c>
    </row>
    <row r="84" spans="1:4" ht="15" customHeight="1" x14ac:dyDescent="0.25">
      <c r="A84" s="25">
        <v>44774</v>
      </c>
      <c r="B84" s="24" t="s">
        <v>150</v>
      </c>
      <c r="C84" s="24" t="s">
        <v>95</v>
      </c>
      <c r="D84" s="26">
        <v>119.39</v>
      </c>
    </row>
    <row r="85" spans="1:4" x14ac:dyDescent="0.25">
      <c r="A85" s="25">
        <v>44774</v>
      </c>
      <c r="B85" s="24" t="s">
        <v>151</v>
      </c>
      <c r="C85" s="24" t="s">
        <v>111</v>
      </c>
      <c r="D85" s="26">
        <v>97.5</v>
      </c>
    </row>
    <row r="86" spans="1:4" ht="15" customHeight="1" x14ac:dyDescent="0.25">
      <c r="A86" s="25">
        <v>44774</v>
      </c>
      <c r="B86" s="24" t="s">
        <v>152</v>
      </c>
      <c r="C86" s="24" t="s">
        <v>119</v>
      </c>
      <c r="D86" s="26">
        <v>1564.5</v>
      </c>
    </row>
    <row r="87" spans="1:4" x14ac:dyDescent="0.25">
      <c r="A87" s="25">
        <v>44780</v>
      </c>
      <c r="B87" s="24" t="s">
        <v>153</v>
      </c>
      <c r="C87" s="24" t="s">
        <v>154</v>
      </c>
      <c r="D87" s="26">
        <v>3828.7</v>
      </c>
    </row>
    <row r="88" spans="1:4" x14ac:dyDescent="0.25">
      <c r="A88" s="25">
        <v>44781</v>
      </c>
      <c r="B88" s="24" t="s">
        <v>155</v>
      </c>
      <c r="C88" s="24" t="s">
        <v>119</v>
      </c>
      <c r="D88" s="26">
        <v>1214.8900000000001</v>
      </c>
    </row>
    <row r="89" spans="1:4" ht="15" customHeight="1" x14ac:dyDescent="0.25">
      <c r="A89" s="25">
        <v>44784</v>
      </c>
      <c r="B89" s="24" t="s">
        <v>156</v>
      </c>
      <c r="C89" s="24" t="s">
        <v>60</v>
      </c>
      <c r="D89" s="26">
        <v>532.97</v>
      </c>
    </row>
    <row r="90" spans="1:4" ht="15" customHeight="1" x14ac:dyDescent="0.25">
      <c r="A90" s="25">
        <v>44788</v>
      </c>
      <c r="B90" s="24" t="s">
        <v>157</v>
      </c>
      <c r="C90" s="24" t="s">
        <v>99</v>
      </c>
      <c r="D90" s="26">
        <v>84.04</v>
      </c>
    </row>
    <row r="91" spans="1:4" ht="15" customHeight="1" x14ac:dyDescent="0.25">
      <c r="A91" s="25">
        <v>44791</v>
      </c>
      <c r="B91" s="24" t="s">
        <v>158</v>
      </c>
      <c r="C91" s="24" t="s">
        <v>136</v>
      </c>
      <c r="D91" s="26">
        <v>0</v>
      </c>
    </row>
    <row r="92" spans="1:4" ht="15" customHeight="1" x14ac:dyDescent="0.25">
      <c r="A92" s="25">
        <v>44791</v>
      </c>
      <c r="B92" s="24" t="s">
        <v>159</v>
      </c>
      <c r="C92" s="24" t="s">
        <v>136</v>
      </c>
      <c r="D92" s="26">
        <v>145</v>
      </c>
    </row>
    <row r="93" spans="1:4" ht="15" customHeight="1" x14ac:dyDescent="0.25">
      <c r="A93" s="25">
        <v>44809</v>
      </c>
      <c r="B93" s="24" t="s">
        <v>160</v>
      </c>
      <c r="C93" s="24" t="s">
        <v>95</v>
      </c>
      <c r="D93" s="26">
        <v>122.68</v>
      </c>
    </row>
    <row r="94" spans="1:4" ht="15" customHeight="1" x14ac:dyDescent="0.25">
      <c r="A94" s="25">
        <v>44816</v>
      </c>
      <c r="B94" s="24" t="s">
        <v>161</v>
      </c>
      <c r="C94" s="24" t="s">
        <v>60</v>
      </c>
      <c r="D94" s="26">
        <v>532.97</v>
      </c>
    </row>
    <row r="95" spans="1:4" ht="15" customHeight="1" x14ac:dyDescent="0.25">
      <c r="A95" s="25">
        <v>44819</v>
      </c>
      <c r="B95" s="24" t="s">
        <v>162</v>
      </c>
      <c r="C95" s="24" t="s">
        <v>82</v>
      </c>
      <c r="D95" s="26">
        <v>1570</v>
      </c>
    </row>
    <row r="96" spans="1:4" ht="15" customHeight="1" x14ac:dyDescent="0.25">
      <c r="A96" s="25">
        <v>44819</v>
      </c>
      <c r="B96" s="24" t="s">
        <v>163</v>
      </c>
      <c r="C96" s="24" t="s">
        <v>75</v>
      </c>
      <c r="D96" s="26">
        <v>4998.95</v>
      </c>
    </row>
    <row r="97" spans="1:4" ht="15" customHeight="1" x14ac:dyDescent="0.25">
      <c r="A97" s="25">
        <v>44819</v>
      </c>
      <c r="B97" s="24" t="s">
        <v>164</v>
      </c>
      <c r="C97" s="24" t="s">
        <v>97</v>
      </c>
      <c r="D97" s="26">
        <v>490</v>
      </c>
    </row>
    <row r="98" spans="1:4" x14ac:dyDescent="0.25">
      <c r="A98" s="25">
        <v>44819</v>
      </c>
      <c r="B98" s="24" t="s">
        <v>165</v>
      </c>
      <c r="C98" s="24" t="s">
        <v>107</v>
      </c>
      <c r="D98" s="26">
        <v>525</v>
      </c>
    </row>
    <row r="99" spans="1:4" ht="15" customHeight="1" x14ac:dyDescent="0.25">
      <c r="A99" s="25">
        <v>44819</v>
      </c>
      <c r="B99" s="24" t="s">
        <v>166</v>
      </c>
      <c r="C99" s="24" t="s">
        <v>167</v>
      </c>
      <c r="D99" s="26">
        <v>590</v>
      </c>
    </row>
    <row r="100" spans="1:4" ht="15" customHeight="1" x14ac:dyDescent="0.25">
      <c r="A100" s="25">
        <v>44819</v>
      </c>
      <c r="B100" s="24" t="s">
        <v>168</v>
      </c>
      <c r="C100" s="24" t="s">
        <v>111</v>
      </c>
      <c r="D100" s="26">
        <v>380</v>
      </c>
    </row>
    <row r="101" spans="1:4" x14ac:dyDescent="0.25">
      <c r="A101" s="25">
        <v>44819</v>
      </c>
      <c r="B101" s="24" t="s">
        <v>169</v>
      </c>
      <c r="C101" s="24" t="s">
        <v>87</v>
      </c>
      <c r="D101" s="26">
        <v>750</v>
      </c>
    </row>
    <row r="102" spans="1:4" x14ac:dyDescent="0.25">
      <c r="A102" s="25">
        <v>44819</v>
      </c>
      <c r="B102" s="24" t="s">
        <v>170</v>
      </c>
      <c r="C102" s="24" t="s">
        <v>105</v>
      </c>
      <c r="D102" s="26">
        <v>675</v>
      </c>
    </row>
    <row r="103" spans="1:4" x14ac:dyDescent="0.25">
      <c r="A103" s="25">
        <v>44819</v>
      </c>
      <c r="B103" s="24" t="s">
        <v>171</v>
      </c>
      <c r="C103" s="24" t="s">
        <v>132</v>
      </c>
      <c r="D103" s="26">
        <v>4000</v>
      </c>
    </row>
    <row r="104" spans="1:4" ht="15" customHeight="1" x14ac:dyDescent="0.25">
      <c r="A104" s="25">
        <v>44819</v>
      </c>
      <c r="B104" s="24" t="s">
        <v>172</v>
      </c>
      <c r="C104" s="24" t="s">
        <v>77</v>
      </c>
      <c r="D104" s="26">
        <v>7719.95</v>
      </c>
    </row>
    <row r="105" spans="1:4" ht="15" customHeight="1" x14ac:dyDescent="0.25">
      <c r="A105" s="25">
        <v>44829</v>
      </c>
      <c r="B105" s="24" t="s">
        <v>173</v>
      </c>
      <c r="C105" s="24" t="s">
        <v>87</v>
      </c>
      <c r="D105" s="26">
        <v>415</v>
      </c>
    </row>
    <row r="106" spans="1:4" x14ac:dyDescent="0.25">
      <c r="A106" s="25">
        <v>44830</v>
      </c>
      <c r="B106" s="24" t="s">
        <v>174</v>
      </c>
      <c r="C106" s="24" t="s">
        <v>77</v>
      </c>
      <c r="D106" s="26">
        <v>2540</v>
      </c>
    </row>
    <row r="107" spans="1:4" ht="15" customHeight="1" x14ac:dyDescent="0.25">
      <c r="A107" s="25">
        <v>44835</v>
      </c>
      <c r="B107" s="24" t="s">
        <v>175</v>
      </c>
      <c r="C107" s="24" t="s">
        <v>154</v>
      </c>
      <c r="D107" s="26">
        <v>446.39</v>
      </c>
    </row>
    <row r="108" spans="1:4" ht="15" customHeight="1" x14ac:dyDescent="0.25">
      <c r="A108" s="25">
        <v>44835</v>
      </c>
      <c r="B108" s="24" t="s">
        <v>176</v>
      </c>
      <c r="C108" s="24" t="s">
        <v>79</v>
      </c>
      <c r="D108" s="26">
        <v>638</v>
      </c>
    </row>
    <row r="109" spans="1:4" ht="15" customHeight="1" x14ac:dyDescent="0.25">
      <c r="A109" s="25">
        <v>44835</v>
      </c>
      <c r="B109" s="24" t="s">
        <v>177</v>
      </c>
      <c r="C109" s="24" t="s">
        <v>178</v>
      </c>
      <c r="D109" s="26">
        <v>597</v>
      </c>
    </row>
    <row r="110" spans="1:4" ht="15" customHeight="1" x14ac:dyDescent="0.25">
      <c r="A110" s="25">
        <v>44847</v>
      </c>
      <c r="B110" s="24" t="s">
        <v>179</v>
      </c>
      <c r="C110" s="24" t="s">
        <v>99</v>
      </c>
      <c r="D110" s="26">
        <v>49.43</v>
      </c>
    </row>
    <row r="111" spans="1:4" ht="15" customHeight="1" x14ac:dyDescent="0.25">
      <c r="A111" s="25">
        <v>44847</v>
      </c>
      <c r="B111" s="24" t="s">
        <v>180</v>
      </c>
      <c r="C111" s="24" t="s">
        <v>99</v>
      </c>
      <c r="D111" s="26">
        <v>68.349999999999994</v>
      </c>
    </row>
    <row r="112" spans="1:4" ht="15" customHeight="1" x14ac:dyDescent="0.25">
      <c r="A112" s="25">
        <v>44847</v>
      </c>
      <c r="B112" s="24" t="s">
        <v>181</v>
      </c>
      <c r="C112" s="24" t="s">
        <v>60</v>
      </c>
      <c r="D112" s="26">
        <v>532.97</v>
      </c>
    </row>
    <row r="113" spans="1:4" ht="15" customHeight="1" x14ac:dyDescent="0.25">
      <c r="A113" s="25">
        <v>44847</v>
      </c>
      <c r="B113" s="24" t="s">
        <v>238</v>
      </c>
      <c r="C113" s="24" t="s">
        <v>239</v>
      </c>
      <c r="D113" s="26">
        <v>300</v>
      </c>
    </row>
    <row r="114" spans="1:4" ht="15" customHeight="1" x14ac:dyDescent="0.25">
      <c r="A114" s="25">
        <v>44849</v>
      </c>
      <c r="B114" s="24" t="s">
        <v>182</v>
      </c>
      <c r="C114" s="24" t="s">
        <v>183</v>
      </c>
      <c r="D114" s="26">
        <v>239</v>
      </c>
    </row>
    <row r="115" spans="1:4" ht="15" customHeight="1" x14ac:dyDescent="0.25">
      <c r="A115" s="25">
        <v>44849</v>
      </c>
      <c r="B115" s="24" t="s">
        <v>184</v>
      </c>
      <c r="C115" s="24" t="s">
        <v>167</v>
      </c>
      <c r="D115" s="26">
        <v>670</v>
      </c>
    </row>
    <row r="116" spans="1:4" ht="15" customHeight="1" x14ac:dyDescent="0.25">
      <c r="A116" s="25">
        <v>44849</v>
      </c>
      <c r="B116" s="24" t="s">
        <v>185</v>
      </c>
      <c r="C116" s="24" t="s">
        <v>167</v>
      </c>
      <c r="D116" s="26">
        <v>150</v>
      </c>
    </row>
    <row r="117" spans="1:4" ht="15" customHeight="1" x14ac:dyDescent="0.25">
      <c r="A117" s="25">
        <v>44849</v>
      </c>
      <c r="B117" s="24" t="s">
        <v>186</v>
      </c>
      <c r="C117" s="24" t="s">
        <v>132</v>
      </c>
      <c r="D117" s="26">
        <v>500</v>
      </c>
    </row>
    <row r="118" spans="1:4" x14ac:dyDescent="0.25">
      <c r="A118" s="25">
        <v>44849</v>
      </c>
      <c r="B118" s="24" t="s">
        <v>240</v>
      </c>
      <c r="C118" s="24" t="s">
        <v>241</v>
      </c>
      <c r="D118" s="26">
        <v>3000</v>
      </c>
    </row>
    <row r="119" spans="1:4" ht="15" customHeight="1" x14ac:dyDescent="0.25">
      <c r="A119" s="25">
        <v>44851</v>
      </c>
      <c r="B119" s="24" t="s">
        <v>187</v>
      </c>
      <c r="C119" s="24" t="s">
        <v>62</v>
      </c>
      <c r="D119" s="26">
        <v>0</v>
      </c>
    </row>
    <row r="120" spans="1:4" ht="15" customHeight="1" x14ac:dyDescent="0.25">
      <c r="A120" s="25">
        <v>44856</v>
      </c>
      <c r="B120" s="24" t="s">
        <v>242</v>
      </c>
      <c r="C120" s="24" t="s">
        <v>243</v>
      </c>
      <c r="D120" s="26">
        <v>244.13</v>
      </c>
    </row>
    <row r="121" spans="1:4" ht="15" customHeight="1" x14ac:dyDescent="0.25">
      <c r="A121" s="25">
        <v>44856</v>
      </c>
      <c r="B121" s="24" t="s">
        <v>244</v>
      </c>
      <c r="C121" s="24" t="s">
        <v>228</v>
      </c>
      <c r="D121" s="26">
        <v>35</v>
      </c>
    </row>
    <row r="122" spans="1:4" ht="15" customHeight="1" x14ac:dyDescent="0.25">
      <c r="A122" s="25">
        <v>44859</v>
      </c>
      <c r="B122" s="24" t="s">
        <v>245</v>
      </c>
      <c r="C122" s="24" t="s">
        <v>246</v>
      </c>
      <c r="D122" s="26">
        <v>24</v>
      </c>
    </row>
    <row r="123" spans="1:4" ht="15" customHeight="1" x14ac:dyDescent="0.25">
      <c r="A123" s="25">
        <v>44859</v>
      </c>
      <c r="B123" s="24" t="s">
        <v>247</v>
      </c>
      <c r="C123" s="24" t="s">
        <v>95</v>
      </c>
      <c r="D123" s="26">
        <v>56.87</v>
      </c>
    </row>
    <row r="124" spans="1:4" ht="15" customHeight="1" x14ac:dyDescent="0.25">
      <c r="A124" s="25">
        <v>44859</v>
      </c>
      <c r="B124" s="24" t="s">
        <v>248</v>
      </c>
      <c r="C124" s="24" t="s">
        <v>99</v>
      </c>
      <c r="D124" s="26">
        <v>28.53</v>
      </c>
    </row>
    <row r="125" spans="1:4" ht="15" customHeight="1" x14ac:dyDescent="0.25">
      <c r="A125" s="25">
        <v>44862</v>
      </c>
      <c r="B125" s="24" t="s">
        <v>249</v>
      </c>
      <c r="C125" s="24" t="s">
        <v>243</v>
      </c>
      <c r="D125" s="26">
        <v>550</v>
      </c>
    </row>
    <row r="126" spans="1:4" x14ac:dyDescent="0.25">
      <c r="A126" s="25">
        <v>44863</v>
      </c>
      <c r="B126" s="24" t="s">
        <v>188</v>
      </c>
      <c r="C126" s="24" t="s">
        <v>154</v>
      </c>
      <c r="D126" s="26">
        <v>1780</v>
      </c>
    </row>
    <row r="127" spans="1:4" x14ac:dyDescent="0.25">
      <c r="A127" s="25">
        <v>44864</v>
      </c>
      <c r="B127" s="24" t="s">
        <v>250</v>
      </c>
      <c r="C127" s="24" t="s">
        <v>251</v>
      </c>
      <c r="D127" s="26">
        <v>1294.52</v>
      </c>
    </row>
    <row r="128" spans="1:4" x14ac:dyDescent="0.25">
      <c r="A128" s="25">
        <v>44865</v>
      </c>
      <c r="B128" s="24" t="s">
        <v>189</v>
      </c>
      <c r="C128" s="24" t="s">
        <v>97</v>
      </c>
      <c r="D128" s="26">
        <v>250</v>
      </c>
    </row>
    <row r="129" spans="1:4" ht="15" customHeight="1" x14ac:dyDescent="0.25">
      <c r="A129" s="25">
        <v>44865</v>
      </c>
      <c r="B129" s="24" t="s">
        <v>190</v>
      </c>
      <c r="C129" s="24" t="s">
        <v>111</v>
      </c>
      <c r="D129" s="26">
        <v>400</v>
      </c>
    </row>
    <row r="130" spans="1:4" ht="15" customHeight="1" x14ac:dyDescent="0.25">
      <c r="A130" s="25">
        <v>44865</v>
      </c>
      <c r="B130" s="24" t="s">
        <v>191</v>
      </c>
      <c r="C130" s="24" t="s">
        <v>105</v>
      </c>
      <c r="D130" s="26">
        <v>1400</v>
      </c>
    </row>
    <row r="131" spans="1:4" ht="15" customHeight="1" x14ac:dyDescent="0.25">
      <c r="A131" s="25">
        <v>44866</v>
      </c>
      <c r="B131" s="24" t="s">
        <v>252</v>
      </c>
      <c r="C131" s="24" t="s">
        <v>67</v>
      </c>
      <c r="D131" s="26">
        <v>0</v>
      </c>
    </row>
    <row r="132" spans="1:4" ht="15" customHeight="1" x14ac:dyDescent="0.25">
      <c r="A132" s="25">
        <v>44866</v>
      </c>
      <c r="B132" s="24" t="s">
        <v>253</v>
      </c>
      <c r="C132" s="24" t="s">
        <v>254</v>
      </c>
      <c r="D132" s="26">
        <v>0</v>
      </c>
    </row>
    <row r="133" spans="1:4" ht="15" customHeight="1" x14ac:dyDescent="0.25">
      <c r="A133" s="25">
        <v>44866</v>
      </c>
      <c r="B133" s="24" t="s">
        <v>255</v>
      </c>
      <c r="C133" s="24" t="s">
        <v>77</v>
      </c>
      <c r="D133" s="26">
        <v>0</v>
      </c>
    </row>
    <row r="134" spans="1:4" ht="15" customHeight="1" x14ac:dyDescent="0.25">
      <c r="A134" s="25">
        <v>44868</v>
      </c>
      <c r="B134" s="24" t="s">
        <v>256</v>
      </c>
      <c r="C134" s="24" t="s">
        <v>257</v>
      </c>
      <c r="D134" s="26">
        <v>114.16</v>
      </c>
    </row>
    <row r="135" spans="1:4" x14ac:dyDescent="0.25">
      <c r="A135" s="25">
        <v>44868</v>
      </c>
      <c r="B135" s="24" t="s">
        <v>279</v>
      </c>
      <c r="C135" s="24" t="s">
        <v>280</v>
      </c>
      <c r="D135" s="26">
        <v>1911.91</v>
      </c>
    </row>
    <row r="136" spans="1:4" ht="15" customHeight="1" x14ac:dyDescent="0.25">
      <c r="A136" s="25">
        <v>44872</v>
      </c>
      <c r="B136" s="24" t="s">
        <v>192</v>
      </c>
      <c r="C136" s="24" t="s">
        <v>154</v>
      </c>
      <c r="D136" s="26">
        <v>3855.6</v>
      </c>
    </row>
    <row r="137" spans="1:4" ht="15" customHeight="1" x14ac:dyDescent="0.25">
      <c r="A137" s="25">
        <v>44872</v>
      </c>
      <c r="B137" s="24" t="s">
        <v>193</v>
      </c>
      <c r="C137" s="24" t="s">
        <v>77</v>
      </c>
      <c r="D137" s="26">
        <v>3037</v>
      </c>
    </row>
    <row r="138" spans="1:4" x14ac:dyDescent="0.25">
      <c r="A138" s="25">
        <v>44872</v>
      </c>
      <c r="B138" s="24" t="s">
        <v>194</v>
      </c>
      <c r="C138" s="24" t="s">
        <v>97</v>
      </c>
      <c r="D138" s="26">
        <v>250</v>
      </c>
    </row>
    <row r="139" spans="1:4" ht="15" customHeight="1" x14ac:dyDescent="0.25">
      <c r="A139" s="25">
        <v>44872</v>
      </c>
      <c r="B139" s="24" t="s">
        <v>195</v>
      </c>
      <c r="C139" s="24" t="s">
        <v>111</v>
      </c>
      <c r="D139" s="26">
        <v>180</v>
      </c>
    </row>
    <row r="140" spans="1:4" x14ac:dyDescent="0.25">
      <c r="A140" s="25">
        <v>44872</v>
      </c>
      <c r="B140" s="24" t="s">
        <v>196</v>
      </c>
      <c r="C140" s="24" t="s">
        <v>87</v>
      </c>
      <c r="D140" s="26">
        <v>400</v>
      </c>
    </row>
    <row r="141" spans="1:4" ht="15" customHeight="1" x14ac:dyDescent="0.25">
      <c r="A141" s="25">
        <v>44877</v>
      </c>
      <c r="B141" s="24" t="s">
        <v>258</v>
      </c>
      <c r="C141" s="24" t="s">
        <v>119</v>
      </c>
      <c r="D141" s="26">
        <v>48.1</v>
      </c>
    </row>
    <row r="142" spans="1:4" ht="15" customHeight="1" x14ac:dyDescent="0.25">
      <c r="A142" s="25">
        <v>44879</v>
      </c>
      <c r="B142" s="24" t="s">
        <v>197</v>
      </c>
      <c r="C142" s="24" t="s">
        <v>82</v>
      </c>
      <c r="D142" s="26">
        <v>3200</v>
      </c>
    </row>
    <row r="143" spans="1:4" ht="15" customHeight="1" x14ac:dyDescent="0.25">
      <c r="A143" s="25">
        <v>44879</v>
      </c>
      <c r="B143" s="24" t="s">
        <v>198</v>
      </c>
      <c r="C143" s="24" t="s">
        <v>97</v>
      </c>
      <c r="D143" s="26">
        <v>440</v>
      </c>
    </row>
    <row r="144" spans="1:4" x14ac:dyDescent="0.25">
      <c r="A144" s="25">
        <v>44879</v>
      </c>
      <c r="B144" s="24" t="s">
        <v>199</v>
      </c>
      <c r="C144" s="24" t="s">
        <v>60</v>
      </c>
      <c r="D144" s="26">
        <v>532.97</v>
      </c>
    </row>
    <row r="145" spans="1:4" ht="15" customHeight="1" x14ac:dyDescent="0.25">
      <c r="A145" s="25">
        <v>44879</v>
      </c>
      <c r="B145" s="24" t="s">
        <v>200</v>
      </c>
      <c r="C145" s="24" t="s">
        <v>154</v>
      </c>
      <c r="D145" s="26">
        <v>800</v>
      </c>
    </row>
    <row r="146" spans="1:4" ht="15" customHeight="1" x14ac:dyDescent="0.25">
      <c r="A146" s="25">
        <v>44879</v>
      </c>
      <c r="B146" s="24" t="s">
        <v>201</v>
      </c>
      <c r="C146" s="24" t="s">
        <v>87</v>
      </c>
      <c r="D146" s="26">
        <v>850</v>
      </c>
    </row>
    <row r="147" spans="1:4" ht="15" customHeight="1" x14ac:dyDescent="0.25">
      <c r="A147" s="25">
        <v>44880</v>
      </c>
      <c r="B147" s="24" t="s">
        <v>259</v>
      </c>
      <c r="C147" s="24" t="s">
        <v>260</v>
      </c>
      <c r="D147" s="26">
        <v>711.15</v>
      </c>
    </row>
    <row r="148" spans="1:4" ht="15" customHeight="1" x14ac:dyDescent="0.25">
      <c r="A148" s="25">
        <v>44880</v>
      </c>
      <c r="B148" s="24" t="s">
        <v>261</v>
      </c>
      <c r="C148" s="24" t="s">
        <v>62</v>
      </c>
      <c r="D148" s="26">
        <v>675</v>
      </c>
    </row>
    <row r="149" spans="1:4" x14ac:dyDescent="0.25">
      <c r="A149" s="25">
        <v>44880</v>
      </c>
      <c r="B149" s="24" t="s">
        <v>262</v>
      </c>
      <c r="C149" s="24" t="s">
        <v>241</v>
      </c>
      <c r="D149" s="26">
        <v>3000</v>
      </c>
    </row>
    <row r="150" spans="1:4" ht="15" customHeight="1" x14ac:dyDescent="0.25">
      <c r="A150" s="25">
        <v>44882</v>
      </c>
      <c r="B150" s="24" t="s">
        <v>202</v>
      </c>
      <c r="C150" s="24" t="s">
        <v>105</v>
      </c>
      <c r="D150" s="26">
        <v>0</v>
      </c>
    </row>
    <row r="151" spans="1:4" ht="15" customHeight="1" x14ac:dyDescent="0.25">
      <c r="A151" s="25">
        <v>44884</v>
      </c>
      <c r="B151" s="24" t="s">
        <v>263</v>
      </c>
      <c r="C151" s="24" t="s">
        <v>264</v>
      </c>
      <c r="D151" s="26">
        <v>225</v>
      </c>
    </row>
    <row r="152" spans="1:4" x14ac:dyDescent="0.25">
      <c r="A152" s="25">
        <v>44886</v>
      </c>
      <c r="B152" s="24" t="s">
        <v>203</v>
      </c>
      <c r="C152" s="24" t="s">
        <v>79</v>
      </c>
      <c r="D152" s="26">
        <v>4984.6499999999996</v>
      </c>
    </row>
    <row r="153" spans="1:4" ht="15" customHeight="1" x14ac:dyDescent="0.25">
      <c r="A153" s="25">
        <v>44887</v>
      </c>
      <c r="B153" s="24" t="s">
        <v>265</v>
      </c>
      <c r="C153" s="24" t="s">
        <v>243</v>
      </c>
      <c r="D153" s="26">
        <v>244.13</v>
      </c>
    </row>
    <row r="154" spans="1:4" ht="15" customHeight="1" x14ac:dyDescent="0.25">
      <c r="A154" s="25">
        <v>44890</v>
      </c>
      <c r="B154" s="24" t="s">
        <v>266</v>
      </c>
      <c r="C154" s="24" t="s">
        <v>246</v>
      </c>
      <c r="D154" s="26">
        <v>37.85</v>
      </c>
    </row>
    <row r="155" spans="1:4" ht="15" customHeight="1" x14ac:dyDescent="0.25">
      <c r="A155" s="25">
        <v>44890</v>
      </c>
      <c r="B155" s="24" t="s">
        <v>267</v>
      </c>
      <c r="C155" s="24" t="s">
        <v>95</v>
      </c>
      <c r="D155" s="26">
        <v>97.53</v>
      </c>
    </row>
    <row r="156" spans="1:4" ht="15" customHeight="1" x14ac:dyDescent="0.25">
      <c r="A156" s="25">
        <v>44890</v>
      </c>
      <c r="B156" s="24" t="s">
        <v>268</v>
      </c>
      <c r="C156" s="24" t="s">
        <v>99</v>
      </c>
      <c r="D156" s="26">
        <v>72.180000000000007</v>
      </c>
    </row>
    <row r="157" spans="1:4" ht="15" customHeight="1" x14ac:dyDescent="0.25">
      <c r="A157" s="25">
        <v>44893</v>
      </c>
      <c r="B157" s="24" t="s">
        <v>204</v>
      </c>
      <c r="C157" s="24" t="s">
        <v>132</v>
      </c>
      <c r="D157" s="26">
        <v>2000</v>
      </c>
    </row>
    <row r="158" spans="1:4" ht="15" customHeight="1" x14ac:dyDescent="0.25">
      <c r="A158" s="25">
        <v>44893</v>
      </c>
      <c r="B158" s="24" t="s">
        <v>205</v>
      </c>
      <c r="C158" s="24" t="s">
        <v>79</v>
      </c>
      <c r="D158" s="26">
        <v>6790</v>
      </c>
    </row>
    <row r="159" spans="1:4" ht="15" customHeight="1" x14ac:dyDescent="0.25">
      <c r="A159" s="25">
        <v>44893</v>
      </c>
      <c r="B159" s="24" t="s">
        <v>206</v>
      </c>
      <c r="C159" s="24" t="s">
        <v>113</v>
      </c>
      <c r="D159" s="26">
        <v>300</v>
      </c>
    </row>
    <row r="160" spans="1:4" ht="15" customHeight="1" x14ac:dyDescent="0.25">
      <c r="A160" s="25">
        <v>44893</v>
      </c>
      <c r="B160" s="24" t="s">
        <v>207</v>
      </c>
      <c r="C160" s="24" t="s">
        <v>167</v>
      </c>
      <c r="D160" s="26">
        <v>500</v>
      </c>
    </row>
    <row r="161" spans="1:4" x14ac:dyDescent="0.25">
      <c r="A161" s="25">
        <v>44893</v>
      </c>
      <c r="B161" s="24" t="s">
        <v>208</v>
      </c>
      <c r="C161" s="24" t="s">
        <v>111</v>
      </c>
      <c r="D161" s="26">
        <v>800</v>
      </c>
    </row>
    <row r="162" spans="1:4" x14ac:dyDescent="0.25">
      <c r="A162" s="25">
        <v>44893</v>
      </c>
      <c r="B162" s="24" t="s">
        <v>209</v>
      </c>
      <c r="C162" s="24" t="s">
        <v>154</v>
      </c>
      <c r="D162" s="26">
        <v>600</v>
      </c>
    </row>
    <row r="163" spans="1:4" ht="15" customHeight="1" x14ac:dyDescent="0.25">
      <c r="A163" s="25">
        <v>44893</v>
      </c>
      <c r="B163" s="24" t="s">
        <v>210</v>
      </c>
      <c r="C163" s="24" t="s">
        <v>178</v>
      </c>
      <c r="D163" s="26">
        <v>500</v>
      </c>
    </row>
    <row r="164" spans="1:4" ht="15" customHeight="1" x14ac:dyDescent="0.25">
      <c r="A164" s="25">
        <v>44893</v>
      </c>
      <c r="B164" s="24" t="s">
        <v>269</v>
      </c>
      <c r="C164" s="24" t="s">
        <v>243</v>
      </c>
      <c r="D164" s="26">
        <v>550</v>
      </c>
    </row>
    <row r="165" spans="1:4" x14ac:dyDescent="0.25">
      <c r="A165" s="25">
        <v>44895</v>
      </c>
      <c r="B165" s="24" t="s">
        <v>270</v>
      </c>
      <c r="C165" s="24" t="s">
        <v>251</v>
      </c>
      <c r="D165" s="26">
        <v>1304.45</v>
      </c>
    </row>
    <row r="166" spans="1:4" x14ac:dyDescent="0.25">
      <c r="A166" s="25">
        <v>44896</v>
      </c>
      <c r="B166" s="24" t="s">
        <v>211</v>
      </c>
      <c r="C166" s="24" t="s">
        <v>82</v>
      </c>
      <c r="D166" s="26">
        <v>2700</v>
      </c>
    </row>
    <row r="167" spans="1:4" x14ac:dyDescent="0.25">
      <c r="A167" s="25">
        <v>44896</v>
      </c>
      <c r="B167" s="24" t="s">
        <v>271</v>
      </c>
      <c r="C167" s="24" t="s">
        <v>272</v>
      </c>
      <c r="D167" s="26">
        <v>62</v>
      </c>
    </row>
    <row r="168" spans="1:4" ht="15" customHeight="1" x14ac:dyDescent="0.25">
      <c r="A168" s="25">
        <v>44896</v>
      </c>
      <c r="B168" s="24" t="s">
        <v>273</v>
      </c>
      <c r="C168" s="24" t="s">
        <v>254</v>
      </c>
      <c r="D168" s="26">
        <v>1200</v>
      </c>
    </row>
    <row r="169" spans="1:4" ht="15" customHeight="1" x14ac:dyDescent="0.25">
      <c r="A169" s="25">
        <v>44897</v>
      </c>
      <c r="B169" s="24" t="s">
        <v>274</v>
      </c>
      <c r="C169" s="24" t="s">
        <v>257</v>
      </c>
      <c r="D169" s="26">
        <v>135.80000000000001</v>
      </c>
    </row>
    <row r="170" spans="1:4" x14ac:dyDescent="0.25">
      <c r="A170" s="25">
        <v>44900</v>
      </c>
      <c r="B170" s="24" t="s">
        <v>212</v>
      </c>
      <c r="C170" s="24" t="s">
        <v>97</v>
      </c>
      <c r="D170" s="26">
        <v>1500</v>
      </c>
    </row>
    <row r="171" spans="1:4" ht="15" customHeight="1" x14ac:dyDescent="0.25">
      <c r="A171" s="25">
        <v>44900</v>
      </c>
      <c r="B171" s="24" t="s">
        <v>213</v>
      </c>
      <c r="C171" s="24" t="s">
        <v>119</v>
      </c>
      <c r="D171" s="26">
        <v>5325</v>
      </c>
    </row>
    <row r="172" spans="1:4" ht="15" customHeight="1" x14ac:dyDescent="0.25">
      <c r="A172" s="25">
        <v>44900</v>
      </c>
      <c r="B172" s="24" t="s">
        <v>214</v>
      </c>
      <c r="C172" s="24" t="s">
        <v>178</v>
      </c>
      <c r="D172" s="26">
        <v>2150</v>
      </c>
    </row>
    <row r="173" spans="1:4" x14ac:dyDescent="0.25">
      <c r="A173" s="25">
        <v>44900</v>
      </c>
      <c r="B173" s="24" t="s">
        <v>215</v>
      </c>
      <c r="C173" s="24" t="s">
        <v>105</v>
      </c>
      <c r="D173" s="26">
        <v>2445</v>
      </c>
    </row>
    <row r="174" spans="1:4" x14ac:dyDescent="0.25">
      <c r="A174" s="25">
        <v>44900</v>
      </c>
      <c r="B174" s="24" t="s">
        <v>216</v>
      </c>
      <c r="C174" s="24" t="s">
        <v>183</v>
      </c>
      <c r="D174" s="26">
        <v>950</v>
      </c>
    </row>
    <row r="175" spans="1:4" x14ac:dyDescent="0.25">
      <c r="A175" s="25">
        <v>44900</v>
      </c>
      <c r="B175" s="24" t="s">
        <v>217</v>
      </c>
      <c r="C175" s="24" t="s">
        <v>167</v>
      </c>
      <c r="D175" s="26">
        <v>900</v>
      </c>
    </row>
    <row r="176" spans="1:4" ht="15" customHeight="1" x14ac:dyDescent="0.25">
      <c r="A176" s="25">
        <v>44900</v>
      </c>
      <c r="B176" s="24" t="s">
        <v>275</v>
      </c>
      <c r="C176" s="24" t="s">
        <v>228</v>
      </c>
      <c r="D176" s="26">
        <v>35</v>
      </c>
    </row>
    <row r="177" spans="1:4" ht="15" customHeight="1" x14ac:dyDescent="0.25">
      <c r="A177" s="25">
        <v>44903</v>
      </c>
      <c r="B177" s="24" t="s">
        <v>218</v>
      </c>
      <c r="C177" s="24" t="s">
        <v>111</v>
      </c>
      <c r="D177" s="26">
        <v>700</v>
      </c>
    </row>
    <row r="178" spans="1:4" ht="15" customHeight="1" x14ac:dyDescent="0.25">
      <c r="A178" s="25">
        <v>44903</v>
      </c>
      <c r="B178" s="24" t="s">
        <v>276</v>
      </c>
      <c r="C178" s="24" t="s">
        <v>239</v>
      </c>
      <c r="D178" s="26">
        <v>175</v>
      </c>
    </row>
    <row r="179" spans="1:4" x14ac:dyDescent="0.25">
      <c r="A179" s="25">
        <v>44905</v>
      </c>
      <c r="B179" s="24" t="s">
        <v>219</v>
      </c>
      <c r="C179" s="24" t="s">
        <v>87</v>
      </c>
      <c r="D179" s="26">
        <v>2400</v>
      </c>
    </row>
    <row r="180" spans="1:4" x14ac:dyDescent="0.25">
      <c r="A180" s="25">
        <v>44905</v>
      </c>
      <c r="B180" s="24" t="s">
        <v>220</v>
      </c>
      <c r="C180" s="24" t="s">
        <v>221</v>
      </c>
      <c r="D180" s="26">
        <v>1000</v>
      </c>
    </row>
    <row r="181" spans="1:4" x14ac:dyDescent="0.25">
      <c r="A181" s="25">
        <v>44905</v>
      </c>
      <c r="B181" s="24" t="s">
        <v>222</v>
      </c>
      <c r="C181" s="24" t="s">
        <v>111</v>
      </c>
      <c r="D181" s="26">
        <v>1000</v>
      </c>
    </row>
    <row r="182" spans="1:4" x14ac:dyDescent="0.25">
      <c r="A182" s="25">
        <v>44905</v>
      </c>
      <c r="B182" s="24" t="s">
        <v>223</v>
      </c>
      <c r="C182" s="24" t="s">
        <v>77</v>
      </c>
      <c r="D182" s="26">
        <v>1300</v>
      </c>
    </row>
    <row r="183" spans="1:4" x14ac:dyDescent="0.25">
      <c r="A183" s="25">
        <v>44905</v>
      </c>
      <c r="B183" s="24" t="s">
        <v>224</v>
      </c>
      <c r="C183" s="24" t="s">
        <v>79</v>
      </c>
      <c r="D183" s="26">
        <v>8000</v>
      </c>
    </row>
    <row r="184" spans="1:4" ht="15" customHeight="1" x14ac:dyDescent="0.25">
      <c r="A184" s="25">
        <v>44905</v>
      </c>
      <c r="B184" s="24" t="s">
        <v>277</v>
      </c>
      <c r="C184" s="24" t="s">
        <v>119</v>
      </c>
      <c r="D184" s="26">
        <v>197.59</v>
      </c>
    </row>
    <row r="185" spans="1:4" x14ac:dyDescent="0.25">
      <c r="A185" s="25">
        <v>44905</v>
      </c>
      <c r="B185" s="24" t="s">
        <v>281</v>
      </c>
      <c r="C185" s="24" t="s">
        <v>280</v>
      </c>
      <c r="D185" s="26">
        <v>1469.3</v>
      </c>
    </row>
    <row r="186" spans="1:4" x14ac:dyDescent="0.25">
      <c r="A186" s="25">
        <v>44906</v>
      </c>
      <c r="B186" s="24" t="s">
        <v>225</v>
      </c>
      <c r="C186" s="24" t="s">
        <v>178</v>
      </c>
      <c r="D186" s="26">
        <v>4000</v>
      </c>
    </row>
    <row r="187" spans="1:4" ht="15" customHeight="1" x14ac:dyDescent="0.25">
      <c r="A187" s="25">
        <v>44907</v>
      </c>
      <c r="B187" s="24" t="s">
        <v>226</v>
      </c>
      <c r="C187" s="24" t="s">
        <v>60</v>
      </c>
      <c r="D187" s="26">
        <v>532.97</v>
      </c>
    </row>
    <row r="188" spans="1:4" ht="15" customHeight="1" x14ac:dyDescent="0.25">
      <c r="A188" s="25">
        <v>44907</v>
      </c>
      <c r="B188" s="24" t="s">
        <v>227</v>
      </c>
      <c r="C188" s="24" t="s">
        <v>228</v>
      </c>
      <c r="D188" s="26">
        <v>70</v>
      </c>
    </row>
    <row r="189" spans="1:4" ht="15" customHeight="1" x14ac:dyDescent="0.25">
      <c r="A189" s="25">
        <v>44907</v>
      </c>
      <c r="B189" s="24" t="s">
        <v>229</v>
      </c>
      <c r="C189" s="24" t="s">
        <v>230</v>
      </c>
      <c r="D189" s="26">
        <v>250</v>
      </c>
    </row>
    <row r="190" spans="1:4" ht="15" customHeight="1" x14ac:dyDescent="0.25">
      <c r="A190" s="25">
        <v>44907</v>
      </c>
      <c r="B190" s="24" t="s">
        <v>278</v>
      </c>
      <c r="C190" s="24" t="s">
        <v>62</v>
      </c>
      <c r="D190" s="26">
        <v>675</v>
      </c>
    </row>
    <row r="191" spans="1:4" x14ac:dyDescent="0.25">
      <c r="A191" s="25">
        <v>44910</v>
      </c>
      <c r="B191" s="24" t="s">
        <v>231</v>
      </c>
      <c r="C191" s="24" t="s">
        <v>132</v>
      </c>
      <c r="D191" s="26">
        <v>5700</v>
      </c>
    </row>
    <row r="192" spans="1:4" x14ac:dyDescent="0.25">
      <c r="A192" s="25">
        <v>44910</v>
      </c>
      <c r="B192" s="24" t="s">
        <v>172</v>
      </c>
      <c r="C192" s="24" t="s">
        <v>107</v>
      </c>
      <c r="D192" s="26">
        <v>2000</v>
      </c>
    </row>
  </sheetData>
  <conditionalFormatting sqref="B7:B192">
    <cfRule type="duplicateValues" dxfId="6" priority="1"/>
  </conditionalFormatting>
  <pageMargins left="0.75" right="0.75" top="1" bottom="1" header="0.25" footer="0.5"/>
  <pageSetup scale="27" orientation="portrait" r:id="rId1"/>
  <headerFooter alignWithMargins="0">
    <oddHeader>&amp;L&amp;"Arial,Bold"&amp;8 8:45 PM
&amp;"Arial,Bold"&amp;8 12/15/07
&amp;"Arial,Bold"&amp;8 &amp;C&amp;"Arial,Bold"&amp;12 Rock Castle Construction
&amp;"Arial,Bold"&amp;14 Missing Checks
&amp;"Arial,Bold"&amp;10 All Transactions</oddHeader>
    <oddFooter>&amp;R&amp;"Arial,Bold"&amp;8 Page &amp;P of &amp;N</oddFooter>
  </headerFooter>
  <ignoredErrors>
    <ignoredError sqref="B7:B192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Sales by Product</vt:lpstr>
      <vt:lpstr>Income Statement wo Conditional</vt:lpstr>
      <vt:lpstr>Income Statement with Condit</vt:lpstr>
      <vt:lpstr>Income Statement with 2 Condi</vt:lpstr>
      <vt:lpstr>Duplicates</vt:lpstr>
      <vt:lpstr>Duplicates!Extract</vt:lpstr>
      <vt:lpstr>Duplicates!Print_Titles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2010-05-13T12:41:42Z</dcterms:created>
  <dcterms:modified xsi:type="dcterms:W3CDTF">2020-11-11T14:06:26Z</dcterms:modified>
</cp:coreProperties>
</file>